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defaultThemeVersion="124226"/>
  <mc:AlternateContent xmlns:mc="http://schemas.openxmlformats.org/markup-compatibility/2006">
    <mc:Choice Requires="x15">
      <x15ac:absPath xmlns:x15ac="http://schemas.microsoft.com/office/spreadsheetml/2010/11/ac" url="\\10.1.1.208\общий ресурс\5 БЮДЖЕТ (ПРОЕКТ, ТЕКУЩИЙ, ГОДОВОЙ)\4 БЮДЖЕТ ТЕКУЩИЙ   2025-2027\4.3 РД от 26.06.2025 № 431 ВН ИЗМ В БЮДЖЕТ 2025-2027\РД от 26.06.2025 № 431\"/>
    </mc:Choice>
  </mc:AlternateContent>
  <xr:revisionPtr revIDLastSave="0" documentId="13_ncr:1_{9096669E-8711-43F1-8C94-C6B63C722559}" xr6:coauthVersionLast="47" xr6:coauthVersionMax="47" xr10:uidLastSave="{00000000-0000-0000-0000-000000000000}"/>
  <bookViews>
    <workbookView xWindow="-120" yWindow="-120" windowWidth="29040" windowHeight="15840" xr2:uid="{00000000-000D-0000-FFFF-FFFF00000000}"/>
  </bookViews>
  <sheets>
    <sheet name="2" sheetId="6" r:id="rId1"/>
    <sheet name="4" sheetId="1" r:id="rId2"/>
    <sheet name="6" sheetId="2" r:id="rId3"/>
    <sheet name="8" sheetId="3" r:id="rId4"/>
    <sheet name="14" sheetId="7" r:id="rId5"/>
    <sheet name="15" sheetId="8" r:id="rId6"/>
    <sheet name="16" sheetId="9" r:id="rId7"/>
    <sheet name="17" sheetId="10" r:id="rId8"/>
    <sheet name="18" sheetId="11" r:id="rId9"/>
    <sheet name="21" sheetId="12" r:id="rId10"/>
    <sheet name="22" sheetId="13" r:id="rId11"/>
    <sheet name="23" sheetId="4" r:id="rId12"/>
    <sheet name="24" sheetId="5" r:id="rId13"/>
  </sheets>
  <definedNames>
    <definedName name="_xlnm._FilterDatabase" localSheetId="1" hidden="1">'4'!$A$3:$C$49</definedName>
    <definedName name="_xlnm._FilterDatabase" localSheetId="2" hidden="1">'6'!$A$4:$E$1095</definedName>
    <definedName name="_xlnm._FilterDatabase" localSheetId="3" hidden="1">'8'!$A$4:$F$857</definedName>
    <definedName name="APPT" localSheetId="5">'15'!#REF!</definedName>
    <definedName name="APPT" localSheetId="10">'22'!#REF!</definedName>
    <definedName name="APPT" localSheetId="12">'24'!#REF!</definedName>
    <definedName name="APPT" localSheetId="1">'4'!#REF!</definedName>
    <definedName name="APPT" localSheetId="2">'6'!$A$10</definedName>
    <definedName name="APPT" localSheetId="3">'8'!$A$10</definedName>
    <definedName name="FIO" localSheetId="5">'15'!#REF!</definedName>
    <definedName name="FIO" localSheetId="10">'22'!#REF!</definedName>
    <definedName name="FIO" localSheetId="12">'24'!#REF!</definedName>
    <definedName name="FIO" localSheetId="1">'4'!#REF!</definedName>
    <definedName name="FIO" localSheetId="2">'6'!#REF!</definedName>
    <definedName name="FIO" localSheetId="3">'8'!#REF!</definedName>
    <definedName name="LAST_CELL" localSheetId="1">'4'!#REF!</definedName>
    <definedName name="LAST_CELL" localSheetId="2">'6'!#REF!</definedName>
    <definedName name="LAST_CELL" localSheetId="3">'8'!#REF!</definedName>
    <definedName name="SIGN" localSheetId="5">'15'!#REF!</definedName>
    <definedName name="SIGN" localSheetId="10">'22'!#REF!</definedName>
    <definedName name="SIGN" localSheetId="12">'24'!#REF!</definedName>
    <definedName name="SIGN" localSheetId="1">'4'!#REF!</definedName>
    <definedName name="SIGN" localSheetId="2">'6'!$A$10:$E$11</definedName>
    <definedName name="SIGN" localSheetId="3">'8'!$A$10:$E$11</definedName>
    <definedName name="Z_34DB650F_49FE_4B4E_A998_533BC3359EFA_.wvu.FilterData" localSheetId="2" hidden="1">'6'!$A$5:$E$1102</definedName>
    <definedName name="Z_566576B0_317B_4C7E_822D_3E5899F6E7E7_.wvu.Cols" localSheetId="2" hidden="1">'6'!#REF!,'6'!$E:$E</definedName>
    <definedName name="Z_566576B0_317B_4C7E_822D_3E5899F6E7E7_.wvu.FilterData" localSheetId="2" hidden="1">'6'!$A$5:$E$1102</definedName>
    <definedName name="Z_566576B0_317B_4C7E_822D_3E5899F6E7E7_.wvu.PrintArea" localSheetId="2" hidden="1">'6'!$A$2:$D$1095</definedName>
    <definedName name="Z_566576B0_317B_4C7E_822D_3E5899F6E7E7_.wvu.PrintTitles" localSheetId="2" hidden="1">'6'!$4:$4</definedName>
    <definedName name="Z_D4D561DF_EEFF_47A6_9B78_697BCBA505B5_.wvu.Cols" localSheetId="2" hidden="1">'6'!$E:$E</definedName>
    <definedName name="Z_D4D561DF_EEFF_47A6_9B78_697BCBA505B5_.wvu.FilterData" localSheetId="2" hidden="1">'6'!$A$5:$E$1102</definedName>
    <definedName name="Z_D4D561DF_EEFF_47A6_9B78_697BCBA505B5_.wvu.PrintArea" localSheetId="2" hidden="1">'6'!$A$2:$D$1095</definedName>
    <definedName name="Z_D4D561DF_EEFF_47A6_9B78_697BCBA505B5_.wvu.PrintTitles" localSheetId="2" hidden="1">'6'!$4:$4</definedName>
    <definedName name="_xlnm.Print_Titles" localSheetId="0">'2'!$5:$5</definedName>
    <definedName name="_xlnm.Print_Titles" localSheetId="2">'6'!$4:$4</definedName>
    <definedName name="_xlnm.Print_Titles" localSheetId="3">'8'!$4:$4</definedName>
    <definedName name="_xlnm.Print_Area" localSheetId="4">'14'!$A$1:$A$12</definedName>
    <definedName name="_xlnm.Print_Area" localSheetId="5">'15'!$A$1:$D$25</definedName>
    <definedName name="_xlnm.Print_Area" localSheetId="7">'17'!$A$1:$C$11</definedName>
    <definedName name="_xlnm.Print_Area" localSheetId="8">'18'!$A$1:$D$12</definedName>
    <definedName name="_xlnm.Print_Area" localSheetId="0">'2'!$A$1:$C$78</definedName>
    <definedName name="_xlnm.Print_Area" localSheetId="9">'21'!$A$1:$A$14</definedName>
    <definedName name="_xlnm.Print_Area" localSheetId="10">'22'!$A$1:$B$17</definedName>
    <definedName name="_xlnm.Print_Area" localSheetId="12">'24'!$A$1:$D$11</definedName>
    <definedName name="_xlnm.Print_Area" localSheetId="1">'4'!$A$1:$C$49</definedName>
    <definedName name="_xlnm.Print_Area" localSheetId="2">'6'!$A$1:$E$1095</definedName>
    <definedName name="_xlnm.Print_Area" localSheetId="3">'8'!$A$1:$F$853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7" i="13" l="1"/>
  <c r="D25" i="8"/>
  <c r="C25" i="8"/>
  <c r="B25" i="8"/>
  <c r="C11" i="5"/>
  <c r="D10" i="5"/>
  <c r="D11" i="5" s="1"/>
  <c r="B9" i="5"/>
  <c r="B8" i="5"/>
  <c r="B7" i="5"/>
  <c r="B10" i="5" l="1"/>
  <c r="B11" i="5" s="1"/>
</calcChain>
</file>

<file path=xl/sharedStrings.xml><?xml version="1.0" encoding="utf-8"?>
<sst xmlns="http://schemas.openxmlformats.org/spreadsheetml/2006/main" count="7369" uniqueCount="866">
  <si>
    <t>РАСПРЕДЕЛЕНИЕ БЮДЖЕТНЫХ АССИГНОВАНИЙ 
БЮДЖЕТА МУНИЦИПАЛЬНОГО ОБРАЗОВАНИЯ "НИЖНЕИЛИМСКИЙ РАЙОН"
ПО РАЗДЕЛАМ И ПОДРАЗДЕЛАМ КЛАССИФИКАЦИИ РАСХОДОВ БЮДЖЕТОВ 
НА 2025 ГОД</t>
  </si>
  <si>
    <t>(тыс. рублей)</t>
  </si>
  <si>
    <t>Наименование</t>
  </si>
  <si>
    <t>РзПР</t>
  </si>
  <si>
    <t>План
2025 год</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</si>
  <si>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</si>
  <si>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</si>
  <si>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</si>
  <si>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</si>
  <si>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</si>
  <si>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</si>
  <si>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Функционирование Правительства Российской Федерации, высших исполнительных органов субъектов Российской Федерации, местных администраций</t>
  </si>
  <si>
    <t>0104</t>
  </si>
  <si>
    <t>Судебная система</t>
  </si>
  <si>
    <t>0105</t>
  </si>
  <si>
    <t>Обеспечение деятельности финансовых, налоговых и таможенных органов и органов финансового (финансово-бюджетного) надзора</t>
  </si>
  <si>
    <t>0106</t>
  </si>
  <si>
    <t>Резервные фонды</t>
  </si>
  <si>
    <t>0111</t>
  </si>
  <si>
    <t>Другие общегосударственные вопросы</t>
  </si>
  <si>
    <t>0113</t>
  </si>
  <si>
    <t>НАЦИОНАЛЬНАЯ БЕЗОПАСНОСТЬ И ПРАВООХРАНИТЕЛЬНАЯ ДЕЯТЕЛЬНОСТЬ</t>
  </si>
  <si>
    <t>0300</t>
  </si>
  <si>
    <t>Гражданская оборона</t>
  </si>
  <si>
    <t>0309</t>
  </si>
  <si>
    <t>Защита населения и территории от чрезвычайных ситуаций природного и техногенного характера, пожарная безопасность</t>
  </si>
  <si>
    <t>0310</t>
  </si>
  <si>
    <t>Другие вопросы в области национальной безопасности и правоохранительной деятельности</t>
  </si>
  <si>
    <t>0314</t>
  </si>
  <si>
    <t>НАЦИОНАЛЬНАЯ ЭКОНОМИКА</t>
  </si>
  <si>
    <t>0400</t>
  </si>
  <si>
    <t>Транспорт</t>
  </si>
  <si>
    <t>0408</t>
  </si>
  <si>
    <t>Дорожное хозяйство (дорожные фонды)</t>
  </si>
  <si>
    <t>0409</t>
  </si>
  <si>
    <t>Другие вопросы в области национальной экономики</t>
  </si>
  <si>
    <t>0412</t>
  </si>
  <si>
    <t>ЖИЛИЩНО-КОММУНАЛЬНОЕ ХОЗЯЙСТВО</t>
  </si>
  <si>
    <t>0500</t>
  </si>
  <si>
    <t>Коммунальное хозяйство</t>
  </si>
  <si>
    <t>0502</t>
  </si>
  <si>
    <t>ОХРАНА ОКРУЖАЮЩЕЙ СРЕДЫ</t>
  </si>
  <si>
    <t>0600</t>
  </si>
  <si>
    <t>Другие вопросы в области охраны окружающей среды</t>
  </si>
  <si>
    <t>0605</t>
  </si>
  <si>
    <t>ОБРАЗОВАНИЕ</t>
  </si>
  <si>
    <t>0700</t>
  </si>
  <si>
    <t>Дошкольное образование</t>
  </si>
  <si>
    <t>0701</t>
  </si>
  <si>
    <t>Общее образование</t>
  </si>
  <si>
    <t>0702</t>
  </si>
  <si>
    <t>Дополнительное образование детей</t>
  </si>
  <si>
    <t>0703</t>
  </si>
  <si>
    <t>Профессиональная подготовка, переподготовка и повышение квалификации</t>
  </si>
  <si>
    <t>0705</t>
  </si>
  <si>
    <t>Молодежная политика</t>
  </si>
  <si>
    <t>0707</t>
  </si>
  <si>
    <t>Другие вопросы в области образования</t>
  </si>
  <si>
    <t>0709</t>
  </si>
  <si>
    <t>КУЛЬТУРА, КИНЕМАТОГРАФИЯ</t>
  </si>
  <si>
    <t>0800</t>
  </si>
  <si>
    <t>Культура</t>
  </si>
  <si>
    <t>0801</t>
  </si>
  <si>
    <t>Другие вопросы в области культуры, кинематографии</t>
  </si>
  <si>
    <t>0804</t>
  </si>
  <si>
    <t>СОЦИАЛЬНАЯ ПОЛИТИКА</t>
  </si>
  <si>
    <t>1000</t>
  </si>
  <si>
    <t>Пенсионное обеспечение</t>
  </si>
  <si>
    <t>1001</t>
  </si>
  <si>
    <t>Социальное обеспечение населения</t>
  </si>
  <si>
    <t>1003</t>
  </si>
  <si>
    <t>Охрана семьи и детства</t>
  </si>
  <si>
    <t>1004</t>
  </si>
  <si>
    <t>Другие вопросы в области социальной политики</t>
  </si>
  <si>
    <t>1006</t>
  </si>
  <si>
    <t>ФИЗИЧЕСКАЯ КУЛЬТУРА И СПОРТ</t>
  </si>
  <si>
    <t>1100</t>
  </si>
  <si>
    <t>Физическая культура</t>
  </si>
  <si>
    <t>1101</t>
  </si>
  <si>
    <t>Другие вопросы в области физической культуры и спорта</t>
  </si>
  <si>
    <t>1105</t>
  </si>
  <si>
    <t>ОБСЛУЖИВАНИЕ ГОСУДАРСТВЕННОГО (МУНИЦИПАЛЬНОГО) ДОЛГА</t>
  </si>
  <si>
    <t>1300</t>
  </si>
  <si>
    <t>Обслуживание государственного (муниципального) внутреннего долга</t>
  </si>
  <si>
    <t>1301</t>
  </si>
  <si>
    <t>МЕЖБЮДЖЕТНЫЕ ТРАНСФЕРТЫ ОБЩЕГО ХАРАКТЕРА БЮДЖЕТАМ БЮДЖЕТНОЙ СИСТЕМЫ РОССИЙСКОЙ ФЕДЕРАЦИИ</t>
  </si>
  <si>
    <t>1400</t>
  </si>
  <si>
    <t>Дотации на выравнивание бюджетной обеспеченности субъектов Российской Федерации и муниципальных образований</t>
  </si>
  <si>
    <t>1401</t>
  </si>
  <si>
    <t>Прочие межбюджетные трансферты общего характера</t>
  </si>
  <si>
    <t>1403</t>
  </si>
  <si>
    <t>ИТОГО:</t>
  </si>
  <si>
    <t>РАСПРЕДЕЛЕНИЕ БЮДЖЕТНЫХ АССИГНОВАНИЙ ПО ЦЕЛЕВЫМ СТАТЬЯМ 
(МУНИЦИПАЛЬНЫМ ПРОГРАММАМ И НЕПРОГРАММНЫМ НАПРАВЛЕНИЯМ ДЕЯТЕЛЬНОСТИ МУНИЦИПАЛЬНОГО ОБРАЗОВАНИЯ "НИЖНЕИЛИМСКИЙ РАЙОН"), ГРУППАМ ВИДОВ РАСХОДОВ, РАЗДЕЛАМ, ПОДРАЗДЕЛАМ  КЛАССИФИКАЦИИ РАСХОДОВ БЮДЖЕТОВ 
НА 2025 ГОД</t>
  </si>
  <si>
    <t>КЦСР</t>
  </si>
  <si>
    <t>КВР</t>
  </si>
  <si>
    <t>Муниципальная программа "Организация муниципального управления администрации Нижнеилимского муниципального района"</t>
  </si>
  <si>
    <t>0100000000</t>
  </si>
  <si>
    <t>Подпрограмма "Обеспечение деятельности администрации Нижнеилимского муниципального района"</t>
  </si>
  <si>
    <t>0110000000</t>
  </si>
  <si>
    <t>Обеспечение выполнения функций органами местного самоуправления</t>
  </si>
  <si>
    <t>0118200000</t>
  </si>
  <si>
    <t>Выполнение обязательств перед физическими лицами</t>
  </si>
  <si>
    <t>0118201000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</si>
  <si>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</si>
  <si>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</si>
  <si>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Социальное обеспечение и иные выплаты населению</t>
  </si>
  <si>
    <t>300</t>
  </si>
  <si>
    <t>Расходы, связанные с выполнением функций, обеспечением деятельности (оказанием услуг)</t>
  </si>
  <si>
    <t>0118203000</t>
  </si>
  <si>
    <t>Закупка товаров, работ и услуг для обеспечения государственных (муниципальных) нужд</t>
  </si>
  <si>
    <t>200</t>
  </si>
  <si>
    <t>Обеспечение деятельности (оказание услуг) муниципальных учреждений</t>
  </si>
  <si>
    <t>0118300000</t>
  </si>
  <si>
    <t>0118301000</t>
  </si>
  <si>
    <t>Содержание имущества</t>
  </si>
  <si>
    <t>0118302000</t>
  </si>
  <si>
    <t>0118303000</t>
  </si>
  <si>
    <t>Иные бюджетные ассигнования</t>
  </si>
  <si>
    <t>800</t>
  </si>
  <si>
    <t>Развитие и укрепление материально-технической базы</t>
  </si>
  <si>
    <t>0118304000</t>
  </si>
  <si>
    <t>Выполнение функций органами местного самоуправления в целях решения вопросов местного значения</t>
  </si>
  <si>
    <t>0118400000</t>
  </si>
  <si>
    <t>0118402000</t>
  </si>
  <si>
    <t>0118403000</t>
  </si>
  <si>
    <t>0118404000</t>
  </si>
  <si>
    <t>Организация, участие и проведение культурно-массовых, агитационных мероприятий, конкурсов, олимпиад; поощрение, премирование, гранты</t>
  </si>
  <si>
    <t>0118405000</t>
  </si>
  <si>
    <t>Исполнение судебных актов по обращению взыскания на средства местного бюджета</t>
  </si>
  <si>
    <t>0118406000</t>
  </si>
  <si>
    <t>Представительские расходы, членские взносы, денежные вознаграждения (почетные грамоты, благодарственные письма), приобретение подарков, цветов, венков, материальная помощь, иные выплаты</t>
  </si>
  <si>
    <t>0118409000</t>
  </si>
  <si>
    <t>Исполнение предписаний, представлений, решений об устранении нарушений действующего законодательства</t>
  </si>
  <si>
    <t>0118420000</t>
  </si>
  <si>
    <t>Повышение финансовой устойчивости бюджетов</t>
  </si>
  <si>
    <t>0118900000</t>
  </si>
  <si>
    <t>Иные межбюджетные трансферты, предоставляемые бюджетам поселений по итогам конкурсов, проведенных администрацией Нижнеилимского муниципального района</t>
  </si>
  <si>
    <t>0118914000</t>
  </si>
  <si>
    <t>Межбюджетные трансферты</t>
  </si>
  <si>
    <t>500</t>
  </si>
  <si>
    <t>Подпрограмма "Осуществление переданных отдельных государственных полномочий"</t>
  </si>
  <si>
    <t>0120000000</t>
  </si>
  <si>
    <t>Осуществление отдельных областных государственных полномочий</t>
  </si>
  <si>
    <t>012ГП00000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</si>
  <si>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</si>
  <si>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012ГП51200</t>
  </si>
  <si>
    <t>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t>
  </si>
  <si>
    <t>012ГП73120</t>
  </si>
  <si>
    <t>Осуществление областного государственного полномочия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отдельными законами Иркутской области об административной ответственности</t>
  </si>
  <si>
    <t>012ГП73150</t>
  </si>
  <si>
    <t>Осуществление отдельных областных государственных полномочий в сфере труда</t>
  </si>
  <si>
    <t>012ГП73310</t>
  </si>
  <si>
    <t>Осуществление областных государственных полномочий по хранению, комплектованию, учету и использованию архивных документов, относящихся к государственной собственности Иркутской области</t>
  </si>
  <si>
    <t>012ГП73320</t>
  </si>
  <si>
    <t>Осуществление областных государственных полномочий по определению персонального состава и обеспечению деятельности районных (городских), районных в городах комиссий по делам несовершеннолетних и защите их прав</t>
  </si>
  <si>
    <t>012ГП73330</t>
  </si>
  <si>
    <t>Осуществление государственных полномочий по определению персонального состава и обеспечению деятельности административных комиссий</t>
  </si>
  <si>
    <t>012ГП73340</t>
  </si>
  <si>
    <t>Подпрограмма "Осуществление переданных полномочий"</t>
  </si>
  <si>
    <t>0130000000</t>
  </si>
  <si>
    <t>Осуществление переданных полномочий</t>
  </si>
  <si>
    <t>0138П00000</t>
  </si>
  <si>
    <t>Выполнение обязательств возникших в результате принятия нормативных правовых актов органов местного самоуправления, предусматривающих предоставление межбюджетных трансфертов бюджетам других уровней бюджетной системы</t>
  </si>
  <si>
    <t>0138П21000</t>
  </si>
  <si>
    <t>Подпрограмма "Кадровая политика"</t>
  </si>
  <si>
    <t>0140000000</t>
  </si>
  <si>
    <t>0148200000</t>
  </si>
  <si>
    <t>0148203000</t>
  </si>
  <si>
    <t>Муниципальная программа "Управление муниципальной собственностью"</t>
  </si>
  <si>
    <t>0200000000</t>
  </si>
  <si>
    <t>Подпрограмма "Управление имуществом"</t>
  </si>
  <si>
    <t>0210000000</t>
  </si>
  <si>
    <t>0218400000</t>
  </si>
  <si>
    <t>0218402000</t>
  </si>
  <si>
    <t>0218403000</t>
  </si>
  <si>
    <t>0218404000</t>
  </si>
  <si>
    <t>Подпрограмма "Управление земельными ресурсами"</t>
  </si>
  <si>
    <t>0220000000</t>
  </si>
  <si>
    <t>0228400000</t>
  </si>
  <si>
    <t>0228403000</t>
  </si>
  <si>
    <t>Подпрограмма "Обеспечение реализации муниципальной программы "Управление муниципальной собственностью"</t>
  </si>
  <si>
    <t>0230000000</t>
  </si>
  <si>
    <t>0238200000</t>
  </si>
  <si>
    <t>0238201000</t>
  </si>
  <si>
    <t>0238202000</t>
  </si>
  <si>
    <t>0238203000</t>
  </si>
  <si>
    <t>0238204000</t>
  </si>
  <si>
    <t>Муниципальная программа "Безопасность Нижнеилимского муниципального района"</t>
  </si>
  <si>
    <t>0300000000</t>
  </si>
  <si>
    <t>Подпрограмма "Гражданская оборона, предупреждение и ликвидация чрезвычайных ситуаций"</t>
  </si>
  <si>
    <t>0310000000</t>
  </si>
  <si>
    <t>0318400000</t>
  </si>
  <si>
    <t>0318402000</t>
  </si>
  <si>
    <t>0318403000</t>
  </si>
  <si>
    <t>Резервный фонд</t>
  </si>
  <si>
    <t>0318407000</t>
  </si>
  <si>
    <t>0318420000</t>
  </si>
  <si>
    <t>Подпрограмма "Правопорядок в Нижнеилимском районе"</t>
  </si>
  <si>
    <t>0320000000</t>
  </si>
  <si>
    <t>0328400000</t>
  </si>
  <si>
    <t>0328405000</t>
  </si>
  <si>
    <t>Подпрограмма "Развитие единой дежурно-диспетчерской службы Нижнеилимского района и обеспечение пожарной безопасности"</t>
  </si>
  <si>
    <t>0330000000</t>
  </si>
  <si>
    <t>0338300000</t>
  </si>
  <si>
    <t>0338301000</t>
  </si>
  <si>
    <t>0338302000</t>
  </si>
  <si>
    <t>0338303000</t>
  </si>
  <si>
    <t>0338304000</t>
  </si>
  <si>
    <t>Капитальные вложения в объекты государственной (муниципальной) собственности</t>
  </si>
  <si>
    <t>400</t>
  </si>
  <si>
    <t>0338П00000</t>
  </si>
  <si>
    <t>0338П21000</t>
  </si>
  <si>
    <t>Подпрограмма "Охрана окружающей среды"</t>
  </si>
  <si>
    <t>0340000000</t>
  </si>
  <si>
    <t>0348400000</t>
  </si>
  <si>
    <t>Мероприятия в области охраны окружающей среды</t>
  </si>
  <si>
    <t>0348417000</t>
  </si>
  <si>
    <t>Муниципальная программа "Гражданская инициатива в Нижнеилимском муниципальном районе"</t>
  </si>
  <si>
    <t>0400000000</t>
  </si>
  <si>
    <t>0410000000</t>
  </si>
  <si>
    <t>0418300000</t>
  </si>
  <si>
    <t>0418304000</t>
  </si>
  <si>
    <t>Предоставление субсидий бюджетным, автономным учреждениям и иным некоммерческим организациям</t>
  </si>
  <si>
    <t>600</t>
  </si>
  <si>
    <t>Расходы местных бюджетов, в целях софинансирования которых из областного бюджета предоставляются субсидии и иные межбюджетные трансферты, которые не софинансируются из федерального бюджета</t>
  </si>
  <si>
    <t>04183S0000</t>
  </si>
  <si>
    <t>Реализация мероприятий на финансовую поддержку реализации инициативных проектов</t>
  </si>
  <si>
    <t>04183S2380</t>
  </si>
  <si>
    <t>0418400000</t>
  </si>
  <si>
    <t>04184S0000</t>
  </si>
  <si>
    <t>04184S2380</t>
  </si>
  <si>
    <t>0418900000</t>
  </si>
  <si>
    <t>0418914000</t>
  </si>
  <si>
    <t>Муниципальная программа "Дорожное хозяйство Нижнеилимского муниципального района"</t>
  </si>
  <si>
    <t>0500000000</t>
  </si>
  <si>
    <t>0510000000</t>
  </si>
  <si>
    <t>0518400000</t>
  </si>
  <si>
    <t>051849Д002</t>
  </si>
  <si>
    <t>051849Д003</t>
  </si>
  <si>
    <t>051849Д004</t>
  </si>
  <si>
    <t>05184S0000</t>
  </si>
  <si>
    <t>Реализация мероприятий по осуществлению дорожной деятельности в отношении автомобильных дорог местного значения к садоводческим или огородническим некоммерческим товариществам Иркутской области</t>
  </si>
  <si>
    <t>05184SД030</t>
  </si>
  <si>
    <t>0518П00000</t>
  </si>
  <si>
    <t>0518П21000</t>
  </si>
  <si>
    <t>Муниципальная программа "Физическая культура и спорт в Нижнеилимском муниципальном районе"</t>
  </si>
  <si>
    <t>0600000000</t>
  </si>
  <si>
    <t>Подпрограмма "Дополнительное образование в сфере физической культуры и спорта"</t>
  </si>
  <si>
    <t>0610000000</t>
  </si>
  <si>
    <t>0618300000</t>
  </si>
  <si>
    <t>0618301000</t>
  </si>
  <si>
    <t>0618302000</t>
  </si>
  <si>
    <t>0618303000</t>
  </si>
  <si>
    <t>0618304000</t>
  </si>
  <si>
    <t>0618305000</t>
  </si>
  <si>
    <t>06183S0000</t>
  </si>
  <si>
    <t>Реализация мероприятий на приобретение спортивного оборудования и инвентаря для оснащения муниципальных организаций, осуществляющих деятельность в сфере физической культуры и спорта</t>
  </si>
  <si>
    <t>06183S2850</t>
  </si>
  <si>
    <t>0618П00000</t>
  </si>
  <si>
    <t>0618П21000</t>
  </si>
  <si>
    <t>Подпрограмма "Реализация физкультурно-оздоровительных, спортивно-массовых мероприятий, адаптивной физической культуры и адаптивного спорта"</t>
  </si>
  <si>
    <t>0620000000</t>
  </si>
  <si>
    <t>0628400000</t>
  </si>
  <si>
    <t>0628405000</t>
  </si>
  <si>
    <t>Муниципальная программа "Развитие образования в Нижнеилимском муниципальном районе"</t>
  </si>
  <si>
    <t>0700000000</t>
  </si>
  <si>
    <t>Подпрограмма "Повышение эффективности системы дошкольного образования"</t>
  </si>
  <si>
    <t>0710000000</t>
  </si>
  <si>
    <t>0718300000</t>
  </si>
  <si>
    <t>0718301000</t>
  </si>
  <si>
    <t>0718302000</t>
  </si>
  <si>
    <t>0718303000</t>
  </si>
  <si>
    <t>0718304000</t>
  </si>
  <si>
    <t>0718305000</t>
  </si>
  <si>
    <t>0718306000</t>
  </si>
  <si>
    <t>07183S0000</t>
  </si>
  <si>
    <t>Реализация мероприятий перечня проектов народных инициатив</t>
  </si>
  <si>
    <t>07183S2370</t>
  </si>
  <si>
    <t>071ГП00000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</si>
  <si>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t>
  </si>
  <si>
    <t>071ГП73010</t>
  </si>
  <si>
    <t>Подпрограмма "Повышение эффективности системы общего образования"</t>
  </si>
  <si>
    <t>0720000000</t>
  </si>
  <si>
    <t>0728300000</t>
  </si>
  <si>
    <t>0728301000</t>
  </si>
  <si>
    <t>0728302000</t>
  </si>
  <si>
    <t>0728303000</t>
  </si>
  <si>
    <t>0728304000</t>
  </si>
  <si>
    <t>0728305000</t>
  </si>
  <si>
    <t>0728306000</t>
  </si>
  <si>
    <t>Расходы местных бюджетов, в целях софинансирования которых из областного бюджета предоставляются субсидии и иные межбюджетные трансферты, в целях софинансирования которых областному бюджету предоставляются из федерального бюджета субсидии и иные межбюджетные трансферты</t>
  </si>
  <si>
    <t>07283L0000</t>
  </si>
  <si>
    <t>Реализация мероприятий по организации бесплатного горячего питания обучающихся, получающих начальное общее образование в муниципальных образовательных организациях в Иркутской области</t>
  </si>
  <si>
    <t>07283L3041</t>
  </si>
  <si>
    <t>07283S0000</t>
  </si>
  <si>
    <t>07283S2370</t>
  </si>
  <si>
    <t>Реализация мероприятий по приобретению учебников и учебных пособий, а также учебно-методических материалов, необходимых для реализации образовательных программ начального общего, основного общего, среднего общего образования муниципальными общеобразовательными организациями в Иркутской области</t>
  </si>
  <si>
    <t>07283S2928</t>
  </si>
  <si>
    <t>Реализация мероприятий на обеспечение бесплатным питьевым молоком обучающихся 1-4 классов муниципальных общеобразовательных организаций в Иркутской области</t>
  </si>
  <si>
    <t>07283S2957</t>
  </si>
  <si>
    <t>Реализация мероприятий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 в том числе обучение которых организовано на дому</t>
  </si>
  <si>
    <t>07283S2976</t>
  </si>
  <si>
    <t>072ГП00000</t>
  </si>
  <si>
    <t>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</si>
  <si>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072ГП73020</t>
  </si>
  <si>
    <t>Осуществление областных государственных полномочий по обеспечению бесплатным двухразовым питанием детей-инвалидов</t>
  </si>
  <si>
    <t>072ГП73180</t>
  </si>
  <si>
    <t>Обеспечение реализации результата Регионального проекта "Все лучшее детям"</t>
  </si>
  <si>
    <t>072Ю400000</t>
  </si>
  <si>
    <t>Оснащение предметных кабинетов общеобразовательных организаций средствами обучения и воспитания</t>
  </si>
  <si>
    <t>072Ю455591</t>
  </si>
  <si>
    <t>Обеспечение реализации результата Регионального проекта "Педагоги и наставники"</t>
  </si>
  <si>
    <t>072Ю600000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</si>
  <si>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t>
  </si>
  <si>
    <t>072Ю650501</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</si>
  <si>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t>
  </si>
  <si>
    <t>072Ю651791</t>
  </si>
  <si>
    <t>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</si>
  <si>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072Ю653031</t>
  </si>
  <si>
    <t>Подпрограмма "Развитие системы дополнительного образования детей в сфере образования"</t>
  </si>
  <si>
    <t>0730000000</t>
  </si>
  <si>
    <t>0738300000</t>
  </si>
  <si>
    <t>0738301000</t>
  </si>
  <si>
    <t>0738302000</t>
  </si>
  <si>
    <t>0738303000</t>
  </si>
  <si>
    <t>0738304000</t>
  </si>
  <si>
    <t>0738305000</t>
  </si>
  <si>
    <t>07383S0000</t>
  </si>
  <si>
    <t>07383S2370</t>
  </si>
  <si>
    <t>Обеспечение функционирования модели персонифицированного финансирования дополнительного образования детей</t>
  </si>
  <si>
    <t>0738Ф00000</t>
  </si>
  <si>
    <t>0738Ф01000</t>
  </si>
  <si>
    <t>0738Ф02000</t>
  </si>
  <si>
    <t>0738Ф03000</t>
  </si>
  <si>
    <t>Подпрограмма "Обеспечение реализации муниципальной программы и прочие мероприятия в сфере образования"</t>
  </si>
  <si>
    <t>0740000000</t>
  </si>
  <si>
    <t>0748200000</t>
  </si>
  <si>
    <t>0748201000</t>
  </si>
  <si>
    <t>0748203000</t>
  </si>
  <si>
    <t>0748300000</t>
  </si>
  <si>
    <t>0748301000</t>
  </si>
  <si>
    <t>0748302000</t>
  </si>
  <si>
    <t>0748303000</t>
  </si>
  <si>
    <t>0748304000</t>
  </si>
  <si>
    <t>0748305000</t>
  </si>
  <si>
    <t>Подпрограмма "Развитие системы летнего отдыха и оздоровления детей в образовательных учреждениях"</t>
  </si>
  <si>
    <t>0750000000</t>
  </si>
  <si>
    <t>0758300000</t>
  </si>
  <si>
    <t>0758301000</t>
  </si>
  <si>
    <t>0758302000</t>
  </si>
  <si>
    <t>0758303000</t>
  </si>
  <si>
    <t>0758304000</t>
  </si>
  <si>
    <t>0758305000</t>
  </si>
  <si>
    <t>07583S0000</t>
  </si>
  <si>
    <t>Реализация мероприятий для организации отдыха детей в каникулярное время по оплате стоимости набора продуктов питания в лагерях с дневным пребыванием детей, организованных органами местного самоуправления муниципальных образований Иркутской области</t>
  </si>
  <si>
    <t>07583S2080</t>
  </si>
  <si>
    <t>Подпрограмма "Кадровая политика в образовании"</t>
  </si>
  <si>
    <t>0760000000</t>
  </si>
  <si>
    <t>0768200000</t>
  </si>
  <si>
    <t>0768203000</t>
  </si>
  <si>
    <t>0768300000</t>
  </si>
  <si>
    <t>0768303000</t>
  </si>
  <si>
    <t>0768305000</t>
  </si>
  <si>
    <t>Выполнение функций органами местного самоуправления в области социальной политики</t>
  </si>
  <si>
    <t>0768500000</t>
  </si>
  <si>
    <t>0768509000</t>
  </si>
  <si>
    <t>Муниципальная программа "Поддержка и развитие сферы культуры, искусства и дополнительного образования детей в Нижнеилимском районе"</t>
  </si>
  <si>
    <t>0800000000</t>
  </si>
  <si>
    <t>Подпрограмма "Организация культурно-досуговой деятельности и народного творчества"</t>
  </si>
  <si>
    <t>0810000000</t>
  </si>
  <si>
    <t>0818300000</t>
  </si>
  <si>
    <t>0818301000</t>
  </si>
  <si>
    <t>0818302000</t>
  </si>
  <si>
    <t>0818304000</t>
  </si>
  <si>
    <t>0818305000</t>
  </si>
  <si>
    <t>0818320000</t>
  </si>
  <si>
    <t>Подпрограмма "Музейное дело"</t>
  </si>
  <si>
    <t>0820000000</t>
  </si>
  <si>
    <t>0828300000</t>
  </si>
  <si>
    <t>0828301000</t>
  </si>
  <si>
    <t>0828302000</t>
  </si>
  <si>
    <t>0828303000</t>
  </si>
  <si>
    <t>0828304000</t>
  </si>
  <si>
    <t>0828305000</t>
  </si>
  <si>
    <t>Подпрограмма "Развитие библиотечного дела"</t>
  </si>
  <si>
    <t>0830000000</t>
  </si>
  <si>
    <t>0838300000</t>
  </si>
  <si>
    <t>0838301000</t>
  </si>
  <si>
    <t>0838302000</t>
  </si>
  <si>
    <t>0838303000</t>
  </si>
  <si>
    <t>0838304000</t>
  </si>
  <si>
    <t>0838305000</t>
  </si>
  <si>
    <t>08383L0000</t>
  </si>
  <si>
    <t>Реализация мероприятий по модернизации библиотек в части комплектования книжных фондов библиотек муниципальных образований</t>
  </si>
  <si>
    <t>08383L519A</t>
  </si>
  <si>
    <t>08383S0000</t>
  </si>
  <si>
    <t>08383S2370</t>
  </si>
  <si>
    <t>Подпрограмма "Дополнительное образование детей в сфере культуры"</t>
  </si>
  <si>
    <t>0840000000</t>
  </si>
  <si>
    <t>0848300000</t>
  </si>
  <si>
    <t>0848301000</t>
  </si>
  <si>
    <t>0848302000</t>
  </si>
  <si>
    <t>0848303000</t>
  </si>
  <si>
    <t>0848304000</t>
  </si>
  <si>
    <t>0848305000</t>
  </si>
  <si>
    <t>0848400000</t>
  </si>
  <si>
    <t>0848409000</t>
  </si>
  <si>
    <t>Подпрограмма "Обеспечение реализации муниципальной программы и прочие мероприятия в области культуры"</t>
  </si>
  <si>
    <t>0850000000</t>
  </si>
  <si>
    <t>0858200000</t>
  </si>
  <si>
    <t>0858201000</t>
  </si>
  <si>
    <t>0858203000</t>
  </si>
  <si>
    <t>0858300000</t>
  </si>
  <si>
    <t>0858301000</t>
  </si>
  <si>
    <t>0858302000</t>
  </si>
  <si>
    <t>0858303000</t>
  </si>
  <si>
    <t>0858304000</t>
  </si>
  <si>
    <t>0858400000</t>
  </si>
  <si>
    <t>0858405000</t>
  </si>
  <si>
    <t>0858900000</t>
  </si>
  <si>
    <t>0858914000</t>
  </si>
  <si>
    <t>0858П00000</t>
  </si>
  <si>
    <t>0858П21000</t>
  </si>
  <si>
    <t>Муниципальная программа "Молодежная политика в Нижнеилимском муниципальном районе"</t>
  </si>
  <si>
    <t>0900000000</t>
  </si>
  <si>
    <t>Подпрограмма "Всестороннее развитие молодежи"</t>
  </si>
  <si>
    <t>0910000000</t>
  </si>
  <si>
    <t>0918400000</t>
  </si>
  <si>
    <t>0918405000</t>
  </si>
  <si>
    <t>Подпрограмма "Патриотическое воспитание детей и молодежи"</t>
  </si>
  <si>
    <t>0920000000</t>
  </si>
  <si>
    <t>0928400000</t>
  </si>
  <si>
    <t>0928405000</t>
  </si>
  <si>
    <t>Подпрограмма "Профилактика экстремизма и терроризма среди детей и молодежи"</t>
  </si>
  <si>
    <t>0930000000</t>
  </si>
  <si>
    <t>0938400000</t>
  </si>
  <si>
    <t>0938405000</t>
  </si>
  <si>
    <t>Подпрограмма "Профилактика злоупотребления наркотическими средствами и психотропными веществами среди детей и молодежи"</t>
  </si>
  <si>
    <t>0940000000</t>
  </si>
  <si>
    <t>0948400000</t>
  </si>
  <si>
    <t>0948405000</t>
  </si>
  <si>
    <t>Подпрограмма "Молодежное пространство"</t>
  </si>
  <si>
    <t>0950000000</t>
  </si>
  <si>
    <t>0958300000</t>
  </si>
  <si>
    <t>0958301000</t>
  </si>
  <si>
    <t>0958302000</t>
  </si>
  <si>
    <t>0958303000</t>
  </si>
  <si>
    <t>Муниципальная программа "Реализация полномочий в области социальной политики в Нижнеилимском муниципальном районе"</t>
  </si>
  <si>
    <t>1000000000</t>
  </si>
  <si>
    <t>Подпрограмма "Муниципальная пенсия"</t>
  </si>
  <si>
    <t>1010000000</t>
  </si>
  <si>
    <t>1018500000</t>
  </si>
  <si>
    <t>Доплаты к пенсиям</t>
  </si>
  <si>
    <t>1018510000</t>
  </si>
  <si>
    <t>Подпрограмма "Социальная поддержка"</t>
  </si>
  <si>
    <t>1020000000</t>
  </si>
  <si>
    <t>1028500000</t>
  </si>
  <si>
    <t>1028502000</t>
  </si>
  <si>
    <t>Мероприятия в области социальной политики</t>
  </si>
  <si>
    <t>1028511000</t>
  </si>
  <si>
    <t>Социальная поддержка отдельных категорий граждан</t>
  </si>
  <si>
    <t>1028512000</t>
  </si>
  <si>
    <t>102ГП00000</t>
  </si>
  <si>
    <t>Осуществление отдельных областных государственных полномочий по обеспечению бесплатным питанием отдельных категорий обучающихся</t>
  </si>
  <si>
    <t>102ГП73050</t>
  </si>
  <si>
    <t>Осуществление областных государственных полномочий по обеспечению бесплатным питанием обучающихся, пребывающих на полном государственном обеспечении в организациях социального обслуживания, находящихся в ведении Иркутской области, посещающих муниципальные общеобразовательные организации</t>
  </si>
  <si>
    <t>102ГП73190</t>
  </si>
  <si>
    <t>Подпрограмма "Об отдельных вопросах здравоохранения в Нижнеилимском районе по созданию условий в целях оказания медицинской помощи населению на территории Нижнеилимского муниципального района"</t>
  </si>
  <si>
    <t>1040000000</t>
  </si>
  <si>
    <t>1048500000</t>
  </si>
  <si>
    <t>1048509000</t>
  </si>
  <si>
    <t>Муниципальная программа "Энергосбережение и повышение энергетической эффективности на территории муниципального образования "Нижнеилимский район"</t>
  </si>
  <si>
    <t>1100000000</t>
  </si>
  <si>
    <t>Подпрограмма "Энергосбережение и повышение энергетической эффективности в учреждениях образования Нижнеилимского муниципального района"</t>
  </si>
  <si>
    <t>1110000000</t>
  </si>
  <si>
    <t>1118300000</t>
  </si>
  <si>
    <t>1118304000</t>
  </si>
  <si>
    <t>Муниципальная программа "Управление муниципальными финансами в Нижнеилимском районе"</t>
  </si>
  <si>
    <t>1200000000</t>
  </si>
  <si>
    <t>Подпрограмма "Обеспечение сбалансированности и устойчивости бюджета района и бюджетов поселений, передающих исполнение части полномочий по составлению и исполнению бюджета поселения, составлению отчета об исполнении бюджета поселения"</t>
  </si>
  <si>
    <t>1210000000</t>
  </si>
  <si>
    <t>1218200000</t>
  </si>
  <si>
    <t>1218201000</t>
  </si>
  <si>
    <t>1218203000</t>
  </si>
  <si>
    <t>1218400000</t>
  </si>
  <si>
    <t>Обслуживание муниципального долга</t>
  </si>
  <si>
    <t>1218413000</t>
  </si>
  <si>
    <t>Обслуживание государственного (муниципального) долга</t>
  </si>
  <si>
    <t>700</t>
  </si>
  <si>
    <t>1218П00000</t>
  </si>
  <si>
    <t>1218П21000</t>
  </si>
  <si>
    <t>121ГП00000</t>
  </si>
  <si>
    <t>Осуществление областных государственных полномочий по расчету и предоставлению дотаций на выравнивание бюджетной обеспеченности поселений, входящих в состав муниципального района Иркутской области, бюджетам поселений за счет средств областного бюджета</t>
  </si>
  <si>
    <t>121ГП73200</t>
  </si>
  <si>
    <t>Подпрограмма "Повышение финансовой устойчивости бюджетов поселений"</t>
  </si>
  <si>
    <t>1220000000</t>
  </si>
  <si>
    <t>1228900000</t>
  </si>
  <si>
    <t>Иные межбюджетные трансферты на поддержку мер по обеспечению сбалансированности бюджетов поселений</t>
  </si>
  <si>
    <t>1228915000</t>
  </si>
  <si>
    <t>Дотации на выравнивание уровня бюджетной обеспеченности бюджетов поселений</t>
  </si>
  <si>
    <t>1228919000</t>
  </si>
  <si>
    <t>122ГП00000</t>
  </si>
  <si>
    <t>122ГП73200</t>
  </si>
  <si>
    <t>Муниципальная программа "Осуществление бюджетных инвестиций в объекты муниципальной собственности учреждениям бюджетной сферы и жилых помещений Нижнеилимского муниципального района"</t>
  </si>
  <si>
    <t>1300000000</t>
  </si>
  <si>
    <t>Подпрограмма "Осуществление бюджетных инвестиций в объекты муниципальной собственности учреждениям образования Нижнеилимского муниципального района"</t>
  </si>
  <si>
    <t>1310000000</t>
  </si>
  <si>
    <t>1318400000</t>
  </si>
  <si>
    <t>1318404000</t>
  </si>
  <si>
    <t>13184S0000</t>
  </si>
  <si>
    <t>Реализация мероприятий по капитальному ремонту образовательных организаций</t>
  </si>
  <si>
    <t>13184S2050</t>
  </si>
  <si>
    <t>Подпрограмма "Осуществление бюджетных инвестиций в объекты муниципальной собственности учреждениям культуры и искусства Нижнеилимского муниципального района"</t>
  </si>
  <si>
    <t>1320000000</t>
  </si>
  <si>
    <t>1328400000</t>
  </si>
  <si>
    <t>13284S0000</t>
  </si>
  <si>
    <t>Реализация мероприятий по капитальному ремонту объектов муниципальной собственности в сфере культуры</t>
  </si>
  <si>
    <t>13284S2120</t>
  </si>
  <si>
    <t>Подпрограмма "Осуществление бюджетных инвестиций в объекты муниципальной собственности прочим учреждениям и капитальный ремонт жилых помещений, находящихся в собственности муниципального образования "Нижнеилимский район"</t>
  </si>
  <si>
    <t>1330000000</t>
  </si>
  <si>
    <t>1338400000</t>
  </si>
  <si>
    <t>1338420000</t>
  </si>
  <si>
    <t>Подпрограмма "Обеспечение реализации муниципальной программы "Осуществление бюджетных инвестиций в объекты муниципальной собственности учреждениям бюджетной сферы и жилых помещений Нижнеилимского муниципального района"</t>
  </si>
  <si>
    <t>1340000000</t>
  </si>
  <si>
    <t>1348200000</t>
  </si>
  <si>
    <t>1348201000</t>
  </si>
  <si>
    <t>1348203000</t>
  </si>
  <si>
    <t>1348204000</t>
  </si>
  <si>
    <t>1348П00000</t>
  </si>
  <si>
    <t>1348П21000</t>
  </si>
  <si>
    <t>Муниципальная программа "Создание условий для предоставления транспортных услуг населению и организация транспортного обслуживания населения в Нижнеилимском муниципальном районе"</t>
  </si>
  <si>
    <t>1400000000</t>
  </si>
  <si>
    <t>Подпрограмма "Предоставление услуг по пассажирским перевозкам автотранспортом общего пользования по межмуниципальным маршрутам на территории МО "Нижнеилимский район"</t>
  </si>
  <si>
    <t>1410000000</t>
  </si>
  <si>
    <t>1418400000</t>
  </si>
  <si>
    <t>1418403000</t>
  </si>
  <si>
    <t>Подпрограмма "Предоставление услуг по пассажирским перевозкам автотранспортом общего пользования по муниципальным маршрутам в границах поселения на территории МО «Нижнеилимский район"</t>
  </si>
  <si>
    <t>1420000000</t>
  </si>
  <si>
    <t>1428900000</t>
  </si>
  <si>
    <t>Иные межбюджетные трансферты, предоставляемые в целях оказания целевой финансовой помощи бюджетам поселений на исполнение расходных обязательств, возникающих при выполнении полномочий органов местного самоуправления поселений по решению вопросов местного значения</t>
  </si>
  <si>
    <t>1428918000</t>
  </si>
  <si>
    <t>Муниципальная программа "Развитие коммунального хозяйства в Нижнеилимском муниципальном районе"</t>
  </si>
  <si>
    <t>1500000000</t>
  </si>
  <si>
    <t>Подпрограмма "Содержание и развитие объектов коммунальной инфраструктуры МО "Нижнеилимский район"</t>
  </si>
  <si>
    <t>1510000000</t>
  </si>
  <si>
    <t>1518400000</t>
  </si>
  <si>
    <t>1518403000</t>
  </si>
  <si>
    <t>1518404000</t>
  </si>
  <si>
    <t>Подпрограмма "Создание условий для развития и содержания объектов коммунальной инфраструктуры в границах поселений на территории МО "Нижнеилимский район"</t>
  </si>
  <si>
    <t>1520000000</t>
  </si>
  <si>
    <t>1528900000</t>
  </si>
  <si>
    <t>1528918000</t>
  </si>
  <si>
    <t>Подпрограмма "Содержание и развитие объектов водоснабжения, водоотведения на территории МО "Нижнеилимский район"</t>
  </si>
  <si>
    <t>1530000000</t>
  </si>
  <si>
    <t>1538400000</t>
  </si>
  <si>
    <t>1538403000</t>
  </si>
  <si>
    <t>1538404000</t>
  </si>
  <si>
    <t>Подпрограмма "Обеспечение деятельности муниципального унитарного предприятия на территории МО "Нижнеилимский район"</t>
  </si>
  <si>
    <t>1560000000</t>
  </si>
  <si>
    <t>1568400000</t>
  </si>
  <si>
    <t>Безвозмездные перечисления организациям</t>
  </si>
  <si>
    <t>1568408000</t>
  </si>
  <si>
    <t>Муниципальная программа "Обеспечение комплексного пространственного и территориального развития Нижнеилимского муниципального района"</t>
  </si>
  <si>
    <t>1600000000</t>
  </si>
  <si>
    <t>1610000000</t>
  </si>
  <si>
    <t>1618400000</t>
  </si>
  <si>
    <t>16184S0000</t>
  </si>
  <si>
    <t>Реализация мероприятий на подготовку материалов, полученных в результате выполнения картографических работ</t>
  </si>
  <si>
    <t>16184S2909</t>
  </si>
  <si>
    <t>Непрограммные расходы</t>
  </si>
  <si>
    <t>9000000000</t>
  </si>
  <si>
    <t>Обеспечение деятельности главы муниципального образования</t>
  </si>
  <si>
    <t>9010000000</t>
  </si>
  <si>
    <t>Обеспечение реализации полномочий главы муниципального образования</t>
  </si>
  <si>
    <t>9018100000</t>
  </si>
  <si>
    <t>9018101000</t>
  </si>
  <si>
    <t>Обеспечение деятельности Думы</t>
  </si>
  <si>
    <t>9020000000</t>
  </si>
  <si>
    <t>9028200000</t>
  </si>
  <si>
    <t>9028201000</t>
  </si>
  <si>
    <t>9028202000</t>
  </si>
  <si>
    <t>9028203000</t>
  </si>
  <si>
    <t>9028400000</t>
  </si>
  <si>
    <t>9028409000</t>
  </si>
  <si>
    <t>9028500000</t>
  </si>
  <si>
    <t>9028510000</t>
  </si>
  <si>
    <t>Обеспечение деятельности председателя Думы</t>
  </si>
  <si>
    <t>9028600000</t>
  </si>
  <si>
    <t>9028601000</t>
  </si>
  <si>
    <t>Обеспечение деятельности депутатов Думы</t>
  </si>
  <si>
    <t>9028700000</t>
  </si>
  <si>
    <t>9028703000</t>
  </si>
  <si>
    <t>Обеспечение деятельности Контрольно-счетной палаты</t>
  </si>
  <si>
    <t>9030000000</t>
  </si>
  <si>
    <t>9038200000</t>
  </si>
  <si>
    <t>9038201000</t>
  </si>
  <si>
    <t>9038203000</t>
  </si>
  <si>
    <t>9038500000</t>
  </si>
  <si>
    <t>9038510000</t>
  </si>
  <si>
    <t>Обеспечение деятельности председателя Контрольно-счетной палаты, заместителей председателя Контрольно-счетной палаты</t>
  </si>
  <si>
    <t>9038800000</t>
  </si>
  <si>
    <t>9038801000</t>
  </si>
  <si>
    <t>9038П00000</t>
  </si>
  <si>
    <t>9038П21000</t>
  </si>
  <si>
    <t>ВЕДОМСТВЕННАЯ СТРУКТУРА РАСХОДОВ 
БЮДЖЕТА МУНИЦИПАЛЬНОГО ОБРАЗОВАНИЯ "НИЖНЕИЛИМСКИЙ РАЙОН" 
(ПО ГЛАВНЫМ РАСПОРЯДИТЕЛЯМ БЮДЖЕТНЫХ СРЕДСТВ, РАЗДЕЛАМ, ПОДРАЗДЕЛАМ, ЦЕЛЕВЫМ СТАТЬЯМ И ГРУППАМ ВИДОВ РАСХОДОВ КЛАССИФИКАЦИИ РАСХОДОВ БЮДЖЕТОВ) 
НА 2025 ГОД</t>
  </si>
  <si>
    <t>КВСР</t>
  </si>
  <si>
    <t>администрация Нижнеилимского муниципального района</t>
  </si>
  <si>
    <t>903</t>
  </si>
  <si>
    <t>Управление строительства и архитектуры администрации Нижнеилимского муниципального района</t>
  </si>
  <si>
    <t>904</t>
  </si>
  <si>
    <t>Контрольно-счетная палата Нижнеилимского муниципального района</t>
  </si>
  <si>
    <t>905</t>
  </si>
  <si>
    <t>Дума муниципального образования "Нижнеилимский район"</t>
  </si>
  <si>
    <t>930</t>
  </si>
  <si>
    <t>Управление по культуре, спорту и делам молодежи администрации Нижнеилимского муниципального района</t>
  </si>
  <si>
    <t>957</t>
  </si>
  <si>
    <t>Департамент по управлению муниципальным имуществом администрации Нижнеилимского муниципального района</t>
  </si>
  <si>
    <t>966</t>
  </si>
  <si>
    <t>муниципальное учреждение Департамент образования администрации Нижнеилимского муниципального района</t>
  </si>
  <si>
    <t>973</t>
  </si>
  <si>
    <t>Финансовое управление администрации Нижнеилимского муниципального района</t>
  </si>
  <si>
    <t>992</t>
  </si>
  <si>
    <t xml:space="preserve">   1. Предоставление иных межбюджетных трансфертов, предоставляемых в целях оказания целевой финансовой помощи бюджетам поселений на исполнение расходных обязательств, возникающих при выполнении полномочий органов местного самоуправления поселений по решению вопросов местного значения (далее – иные межбюджетные трансферты) осуществляется администрацией Нижнеилимского муниципального района.</t>
  </si>
  <si>
    <t xml:space="preserve">   2. Иные межбюджетные трансферты распределяются поселениям, входящим в состав Нижнеилимского муниципального района:
 на 2025 год в сумме 32 061,2 тыс. рублей.</t>
  </si>
  <si>
    <t xml:space="preserve">    3. При распределении иных межбюджетных трансфертов на 2025 год используются данные:</t>
  </si>
  <si>
    <t xml:space="preserve"> Постановления администрации Нижнеилимского муниципального района от 19.05.2025 № 479 «Об утверждении Положения о проведении конкурсного отбора муниципальных образований Нижнеилимского муниципального района на реализацию мероприятий по организации регулярных перевозок пассажиров и багажа в границах городских и сельских поселений, проводимых в 2025 году».  </t>
  </si>
  <si>
    <t xml:space="preserve"> Распоряжения администрации Нижнеилимского муниципального района от 29.05.2025 № 77 «О выделении иных межбюджетных трансфертов на реализацию мероприятий по организации регулярных перевозок пассажиров и багажа в границах городских и сельских поселений, проводимых в 2025 году».</t>
  </si>
  <si>
    <t xml:space="preserve"> Постановления администрации Нижнеилимского муниципального района от 15.05.2024 № 562 «Об утверждении Положения о проведении конкурсного отбора муниципальных образований Нижнеилимского муниципального района на реализацию мероприятий по подготовке объектов коммунальной инфраструктуры к отопительному сезону».  </t>
  </si>
  <si>
    <t xml:space="preserve"> Постановления администрации Нижнеилимского муниципального района от 27.05.2025 № 512 «О внесении изменений в Положение о проведение конкурсного отбора муниципальных образований Нижнеилимского муниципального района на реализацию мероприятий по подготовке объектов коммунальной инфраструктуры к отопительному сезону, утвержденного Постановлением администрации Нижнеилимского муниципального района от 15.05.2024 № 562»</t>
  </si>
  <si>
    <t xml:space="preserve">     4. Финансирование указанных расходов осуществляется по:   </t>
  </si>
  <si>
    <t xml:space="preserve">   4.1 коду главного распорядителя средств бюджета района 903 «администрация Нижнеилимского муниципального района», разделу 04 «Национальная экономика», подразделу 08 «Транспорт», целевой статье 1428918000 «Иные межбюджетные трансферты, предоставляемые в целях оказания целевой финансовой помощи бюджетам поселений на исполнение расходных обязательств, возникающих при выполнении полномочий органов местного самоуправления поселений по решению вопросов местного значения», виду расходов 540 «Иные межбюджетные трансферты».</t>
  </si>
  <si>
    <t xml:space="preserve">   5. Предоставление иных межбюджетных трансфертов осуществляется в пределах бюджетных ассигнований, утвержденных бюджетом муниципального образования «Нижнеилимский район» на 2025 год и на плановый период 2026 и 2027 годов, в соответствии со сводной бюджетной росписью.</t>
  </si>
  <si>
    <t>План 
на 2025 год</t>
  </si>
  <si>
    <t>в том числе на реализацию мероприятий:</t>
  </si>
  <si>
    <t>по организации регулярных перевозок пассажиров и багажа в границах городских и сельских поселений</t>
  </si>
  <si>
    <t>по подготовке объектов коммунальной инфраструктуры к отопительному сезону и прохождению отопительного сезона</t>
  </si>
  <si>
    <t>МО «Железногорск-Илимское ГП»</t>
  </si>
  <si>
    <t>Радищевское МО</t>
  </si>
  <si>
    <t>Рудногорское МО</t>
  </si>
  <si>
    <t>Янгелевское МО</t>
  </si>
  <si>
    <t xml:space="preserve">   4.2 коду главного распорядителя средств бюджета района 903 «администрация Нижнеилимского муниципального района», разделу 05 «Жилищно-коммунальное хозяйство», подразделу 02 «Коммунальное хозяйство»,  целевой статье 1528918000 «Иные межбюджетные трансферты, предоставляемые в целях оказания целевой финансовой помощи бюджетам поселений на исполнение расходных обязательств, возникающих при выполнении полномочий органов местного самоуправления поселений по решению вопросов местного значения», виду расходов 540 «Иные межбюджетные трансферты».</t>
  </si>
  <si>
    <t xml:space="preserve">ПОРЯДОК ПРЕДОСТАВЛЕНИЯ 
ИНЫХ МЕЖБЮДЖЕТНЫХ ТРАНСФЕРТОВ, ПРЕДОСТАВЛЯЕМЫХ В ЦЕЛЯХ ОКАЗАНИЯ ЦЕЛЕВОЙ ФИНАНСОВОЙ ПОМОЩИ БЮДЖЕТАМ ПОСЕЛЕНИЙ НА ИСПОЛНЕНИЕ РАСХОДНЫХ ОБЯЗАТЕЛЬСТВ, ВОЗНИКАЮЩИХ ПРИ ВЫПОЛНЕНИИ ПОЛНОМОЧИЙ ОРГАНОВ МЕСТНОГО САМОУПРАВЛЕНИЯ ПОСЕЛЕНИЙ 
ПО РЕШЕНИЮ ВОПРОСОВ МЕСТНОГО ЗНАЧЕНИЯ, 
ИЗ БЮДЖЕТА МУНИЦИПАЛЬНОГО ОБРАЗОВАНИЯ «НИЖНЕИЛИМСКИЙ РАЙОН» 
НА 2025 ГОД </t>
  </si>
  <si>
    <t xml:space="preserve">ОБЪЕМ ИНЫХ МЕЖБЮДЖЕТНЫХ ТРАНСФЕРТОВ,
 ПРЕДОСТАВЛЯЕМЫХ В ЦЕЛЯХ ОКАЗАНИЯ ЦЕЛЕВОЙ ФИНАНСОВОЙ ПОМОЩИ БЮДЖЕТАМ ПОСЕЛЕНИЙ НА ИСПОЛНЕНИЕ РАСХОДНЫХ ОБЯЗАТЕЛЬСТВ, ВОЗНИКАЮЩИХ ПРИ ВЫПОЛНЕНИИ ПОЛНОМОЧИЙ ОРГАНОВ МЕСТНОГО САМОУПРАВЛЕНИЯ ПОСЕЛЕНИЙ 
ПО РЕШЕНИЮ ВОПРОСОВ МЕСТНОГО ЗНАЧЕНИЯ, 
ИЗ БЮДЖЕТА МУНИЦИПАЛЬНОГО ОБРАЗОВАНИЯ «НИЖНЕИЛИМСКИЙ РАЙОН» 
НА 2025 ГОД </t>
  </si>
  <si>
    <t>ПРОГНОЗИРУЕМЫЕ ДОХОДЫ БЮДЖЕТА 
МУНИЦИПАЛЬНОГО ОБРАЗОВАНИЯ "НИЖНЕИЛИМСКИЙ РАЙОН"
НА 2025 ГОД</t>
  </si>
  <si>
    <t>Код бюджетной классификации 
Российской Федерации</t>
  </si>
  <si>
    <t>План
на 2025 год</t>
  </si>
  <si>
    <t>НАЛОГОВЫЕ И НЕНАЛОГОВЫЕ ДОХОДЫ</t>
  </si>
  <si>
    <t>000 1 00 00000 00 0000 000</t>
  </si>
  <si>
    <t>НАЛОГОВЫЕ  ДОХОДЫ</t>
  </si>
  <si>
    <t>НАЛОГИ НА ПРИБЫЛЬ, ДОХОДЫ</t>
  </si>
  <si>
    <t>000 1 01 00000 00 0000 000</t>
  </si>
  <si>
    <t>Налог на доходы физических лиц</t>
  </si>
  <si>
    <t>000 1 01 02000 01 0000 110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</si>
  <si>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</si>
  <si>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</si>
  <si>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</si>
  <si>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</si>
  <si>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</si>
  <si>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</si>
  <si>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</si>
  <si>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</si>
  <si>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Единый налог на вмененный доход для отдельных видов деятельности</t>
  </si>
  <si>
    <t>000 1 05 02000 02 0000 110</t>
  </si>
  <si>
    <t>Единый сельскохозяйственный налог</t>
  </si>
  <si>
    <t>000 1 05 03000 01 0000 110</t>
  </si>
  <si>
    <t>Налог, взимаемый в связи с применением патентной системы налогообложения</t>
  </si>
  <si>
    <t>000 1 05 04000 02 0000 110</t>
  </si>
  <si>
    <t>НАЛОГИ НА ИМУЩЕСТВО</t>
  </si>
  <si>
    <t>000 1 06 00000 00 0000 000</t>
  </si>
  <si>
    <t>Земельный налог</t>
  </si>
  <si>
    <t>000 1 06 06000 00 0000 110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</si>
  <si>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</si>
  <si>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</si>
  <si>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</si>
  <si>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</si>
  <si>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</si>
  <si>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</si>
  <si>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НЕНАЛОГОВЫЕ  ДОХОДЫ</t>
  </si>
  <si>
    <t>ДОХОДЫ ОТ ИСПОЛЬЗОВАНИЯ ИМУЩЕСТВА, НАХОДЯЩЕГОСЯ В ГОСУДАРСТВЕННОЙ И МУНИЦИПАЛЬНОЙ СОБСТВЕННОСТИ</t>
  </si>
  <si>
    <t>000 1 11 00000 00 0000 000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</si>
  <si>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</si>
  <si>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</si>
  <si>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Платежи от государственных и муниципальных унитарных предприятий</t>
  </si>
  <si>
    <t>000 1 11 07000 00 0000 120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</si>
  <si>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</si>
  <si>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</si>
  <si>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</si>
  <si>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</si>
  <si>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</si>
  <si>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</si>
  <si>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ДОХОДЫ ОТ ОКАЗАНИЯ ПЛАТНЫХ УСЛУГ И КОМПЕНСАЦИИ ЗАТРАТ ГОСУДАРСТВА</t>
  </si>
  <si>
    <t>000 1 13 00000 00 0000 000</t>
  </si>
  <si>
    <t>Доходы от оказания платных услуг (работ)</t>
  </si>
  <si>
    <t>000 1 13 01000 00 0000 130</t>
  </si>
  <si>
    <t>Доходы от компенсации затрат государства</t>
  </si>
  <si>
    <t>000 1 13 02000 00 0000 130</t>
  </si>
  <si>
    <t>ДОХОДЫ ОТ ПРОДАЖИ МАТЕРИАЛЬНЫХ И НЕМАТЕРИАЛЬНЫХ АКТИВОВ</t>
  </si>
  <si>
    <t>000 1 14 00000 00 0000 000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</si>
  <si>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</si>
  <si>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</si>
  <si>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продажи земельных участков, находящихся в государственной и муниципальной собственности</t>
  </si>
  <si>
    <t>000 1 14 06000 00 0000 430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</si>
  <si>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</si>
  <si>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</si>
  <si>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</si>
  <si>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</si>
  <si>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</si>
  <si>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</si>
  <si>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Платежи в целях возмещения причиненного ущерба (убытков)</t>
  </si>
  <si>
    <t>000 1 16 10000 00 0000 140</t>
  </si>
  <si>
    <t>Платежи, уплачиваемые в целях возмещения вреда</t>
  </si>
  <si>
    <t>000 1 16 11000 01 0000 140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</si>
  <si>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</si>
  <si>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000 1 16 18000 02 0000 140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</si>
  <si>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</si>
  <si>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</si>
  <si>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</si>
  <si>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</si>
  <si>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</si>
  <si>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</si>
  <si>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</si>
  <si>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</si>
  <si>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</si>
  <si>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</si>
  <si>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на поддержку мер по обеспечению сбалансированности бюджетов</t>
  </si>
  <si>
    <t>000 2 02 15002 00 0000 150</t>
  </si>
  <si>
    <t>Дотации бюджетам муниципальных районов на поддержку мер по обеспечению сбалансированности бюджетов</t>
  </si>
  <si>
    <t>000 2 02 15002 05 0000 150</t>
  </si>
  <si>
    <t>Субсидии бюджетам бюджетной системы Российской Федерации (межбюджетные субсидии)</t>
  </si>
  <si>
    <t>000 2 02 20000 00 0000 150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</si>
  <si>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</si>
  <si>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</si>
  <si>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</si>
  <si>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000 2 02 25304 05 0000 150</t>
  </si>
  <si>
    <t>Субсидии бюджетам на поддержку отрасли культуры</t>
  </si>
  <si>
    <t>000 2 02 25519 00 0000 150</t>
  </si>
  <si>
    <t>Субсидии бюджетам муниципальных районов на поддержку отрасли культуры</t>
  </si>
  <si>
    <t>000 2 02 25519 05 0000 150</t>
  </si>
  <si>
    <t>Прочие субсидии</t>
  </si>
  <si>
    <t>000 2 02 29999 00 0000 150</t>
  </si>
  <si>
    <t>Прочие субсидии бюджетам муниципальных районов</t>
  </si>
  <si>
    <t>000 2 02 29999 05 0000 150</t>
  </si>
  <si>
    <t>Субвенции бюджетам бюджетной системы Российской Федерации</t>
  </si>
  <si>
    <t>000 2 02 30000 00 0000 150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</si>
  <si>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</si>
  <si>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</si>
  <si>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</si>
  <si>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</si>
  <si>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</si>
  <si>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</si>
  <si>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</si>
  <si>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</si>
  <si>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Единая субвенция местным бюджетам из бюджета субъекта Российской Федерации</t>
  </si>
  <si>
    <t>000 2 02 36900 00 0000 150</t>
  </si>
  <si>
    <t>Единая субвенция бюджетам муниципальных районов из бюджета субъекта Российской Федерации</t>
  </si>
  <si>
    <t>000 2 02 36900 05 0000 150</t>
  </si>
  <si>
    <t>Прочие субвенции</t>
  </si>
  <si>
    <t>000 2 02 39999 00 0000 150</t>
  </si>
  <si>
    <t>Прочие субвенции бюджетам муниципальных районов</t>
  </si>
  <si>
    <t>000 2 02 39999 05 0000 150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</si>
  <si>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</si>
  <si>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</si>
  <si>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</si>
  <si>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</si>
  <si>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</si>
  <si>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</si>
  <si>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</si>
  <si>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</si>
  <si>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</si>
  <si>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</si>
  <si>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</si>
  <si>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</si>
  <si>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</si>
  <si>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</si>
  <si>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</si>
  <si>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</si>
  <si>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</si>
  <si>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</si>
  <si>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Прочие межбюджетные трансферты, передаваемые бюджетам</t>
  </si>
  <si>
    <t>000 2 02 49999 00 0000 150</t>
  </si>
  <si>
    <t>Прочие межбюджетные трансферты, передаваемые бюджетам муниципальных районов</t>
  </si>
  <si>
    <t>000 2 02 49999 05 0000 150</t>
  </si>
  <si>
    <t>ПРОЧИЕ БЕЗВОЗМЕЗДНЫЕ ПОСТУПЛЕНИЯ</t>
  </si>
  <si>
    <t>000 2 07 00000 00 0000 000</t>
  </si>
  <si>
    <t>Прочие безвозмездные поступления в бюджеты муниципальных районов</t>
  </si>
  <si>
    <t>000 2 07 05000 05 0000 150</t>
  </si>
  <si>
    <t>ПОРЯДОК ПРЕДОСТАВЛЕНИЯ 
ИНЫХ МЕЖБЮДЖЕТНЫХ ТРАНСФЕРТОВ НА ПОДДЕРЖКУ МЕР 
ПО ОБЕСПЕЧЕНИЮ СБАЛАНСИРОВАННОСТИ БЮДЖЕТОВ ПОСЕЛЕНИЙ 
ИЗ БЮДЖЕТА МУНИЦИПАЛЬНОГО ОБРАЗОВАНИЯ «НИЖНЕИЛИМСКИЙ РАЙОН» 
НА 2025 ГОД И НА ПЛАНОВЫЙ ПЕРИОД 2026 И 2027 ГОДОВ</t>
  </si>
  <si>
    <t xml:space="preserve">      1. Предоставление иных межбюджетных трансфертов на поддержку мер по обеспечению сбалансированности бюджетов поселений (далее – иные межбюджетные трансферты) осуществляется Финансовым управлением администрации Нижнеилимского муниципального района.</t>
  </si>
  <si>
    <t xml:space="preserve">     2. Иные межбюджетные трансферты распределяются бюджетам городских (сельских) поселений, входящим в состав Нижнеилимского муниципального района, следующим образом:
     1) на 2025 год в размере 69 000,0 тыс. рублей, исходя из расчетного объема несбалансированности бюджета городского (сельского) поселения; 
     2) формируются в нераспределенный резерв:
       на 2025 год в сумме 10 000,0 тыс. рублей;
       на 2026 год в сумме 28 500,0 тыс. рублей;
       на 2027 год в сумме 31 000,0 тыс. рублей.</t>
  </si>
  <si>
    <t xml:space="preserve">     3. Определение показателей для расчета иных межбюджетных трансфертов на 2025 год,  осуществляется на основании данных:</t>
  </si>
  <si>
    <t xml:space="preserve">     1) Органов местного самоуправления муниципальных образований в форме:
- «Оценка исполнения местного бюджета до конца текущего финансового года с учетом прогноза по доходам, расходам и источникам финансирования дефицита местного бюджета» по состоянию на 1 апреля 2025 года;
- нормативных правовых актов органов местного самоуправления в форме соглашений о передаче части полномочий из бюджетов поселений бюджету муниципального района на 2025 год;
- договоров на оказание услуг по организации и ведению бухгалтерского (бюджетного) и налогового учета учреждения на 2025 год;</t>
  </si>
  <si>
    <t xml:space="preserve">     2) Расчета расходов на выплату заработной платы с начислениями на нее на 2025 год;</t>
  </si>
  <si>
    <t xml:space="preserve">     3) Расчета расходов на иные цели бюджетов поселений на 2025 год.</t>
  </si>
  <si>
    <t xml:space="preserve">      4. Финансирование указанных расходов осуществляется по коду главного распорядителя средств бюджета района 992 «Финансовое управление администрации Нижнеилимского муниципального района», разделу 14 «Межбюджетные трансферты общего характера бюджетам бюджетной системы Российской Федерации», подразделу 03 «Прочие межбюджетные трансферты общего характера», целевой статье 1228915000 «Иные межбюджетные трансферты на поддержку мер по обеспечению сбалансированности бюджетов поселений», виду расходов 540 «Иные межбюджетные трансферты».</t>
  </si>
  <si>
    <t xml:space="preserve">     5. Предоставление иных межбюджетных трансфертов осуществляется в пределах бюджетных ассигнований, утвержденных бюджетом муниципального образования «Нижнеилимский район» на 2025 год и на плановый период 2026 и 2027 годов, в соответствии со сводной бюджетной росписью.</t>
  </si>
  <si>
    <t>ОБЪЕМ И РАСПРЕДЕЛЕНИЕ ИНЫХ МЕЖБЮДЖЕТНЫХ ТРАНСФЕРТОВ
НА ПОДДЕРЖКУ МЕР ПО ОБЕСПЕЧЕНИЮ СБАЛАНСИРОВАННОСТИ БЮДЖЕТОВ ПОСЕЛЕНИЙ
ИЗ БЮДЖЕТА МУНИЦИПАЛЬНОГО ОБРАЗОВАНИЯ «НИЖНЕИЛИМСКИЙ РАЙОН» 
НА 2025 ГОД И НА ПЛАНОВЫЙ ПЕРИОД 2026 И 2027 ГОДОВ</t>
  </si>
  <si>
    <t>План 
на 2026 год</t>
  </si>
  <si>
    <t>План 
на 2027 год</t>
  </si>
  <si>
    <t>Березняковское МО</t>
  </si>
  <si>
    <t>Брусничное МО</t>
  </si>
  <si>
    <t>Видимское МО</t>
  </si>
  <si>
    <t>Дальнинское МО</t>
  </si>
  <si>
    <t>МО "Железногорск-Илимское ГП"</t>
  </si>
  <si>
    <t>Заморское МО</t>
  </si>
  <si>
    <t>Коршуновское МО</t>
  </si>
  <si>
    <t>Новоигирминское МО</t>
  </si>
  <si>
    <t>Новоилимское МО</t>
  </si>
  <si>
    <t>Речушинское МО</t>
  </si>
  <si>
    <t>Семигорское МО</t>
  </si>
  <si>
    <t>Соцгородское МО</t>
  </si>
  <si>
    <t>Хребтовское МО</t>
  </si>
  <si>
    <t>Шестаковское МО</t>
  </si>
  <si>
    <t>Нераспределенный резерв</t>
  </si>
  <si>
    <t>ПРОГРАММА 
МУНИЦИПАЛЬНЫХ ВНУТРЕННИХ ЗАИМСТВОВАНИЙ 
МУНИЦИПАЛЬНОГО ОБРАЗОВАНИЯ "НИЖНЕИЛИМСКИЙ РАЙОН" 
НА 2025 ГОД И НА ПЛАНОВЫЙ ПЕРИОД 2026 И 2027 ГОДОВ</t>
  </si>
  <si>
    <t>Виды долговых обязательств</t>
  </si>
  <si>
    <t>Верхний предел муниципального долга на 01.01.2025 года</t>
  </si>
  <si>
    <t>Объем привлечения в 2025 году</t>
  </si>
  <si>
    <t>Объем погашения в 2025 году</t>
  </si>
  <si>
    <t>Верхний предел муниципального долга на 01.01.2026 года</t>
  </si>
  <si>
    <t>Объем привлечения в 2026 году</t>
  </si>
  <si>
    <t>Объем погашения в 2026 году</t>
  </si>
  <si>
    <t>Верхний предел муниципального долга на 01.01.2027 года</t>
  </si>
  <si>
    <t>Объем привлечения в 2027 году</t>
  </si>
  <si>
    <t>Объем погашения в 2027 году</t>
  </si>
  <si>
    <t>Верхний предел муниципального долга на 01.01.2028 года</t>
  </si>
  <si>
    <t>Объем заимствований, всего</t>
  </si>
  <si>
    <t>в том числе:</t>
  </si>
  <si>
    <t>1. Кредиты кредитных организаций в валюте Российской Федерации, в том числе:</t>
  </si>
  <si>
    <t>Предельные сроки погашения долговых обязательств, возникших при осуществлении заимствований в соответствующем финансовом году</t>
  </si>
  <si>
    <t>до 3 лет</t>
  </si>
  <si>
    <t xml:space="preserve">2. Бюджетные кредиты от других бюджетов бюджетной системы Российской Федерации, в том числе: </t>
  </si>
  <si>
    <t>реструктурированные бюджетные кредиты</t>
  </si>
  <si>
    <t>в соответствии с бюджетным законодательством</t>
  </si>
  <si>
    <t xml:space="preserve"> </t>
  </si>
  <si>
    <t>ИСТОЧНИКИ ВНУТРЕННЕГО ФИНАНСИРОВАНИЯ ДЕФИЦИТА 
БЮДЖЕТА МУНИЦИПАЛЬНОГО ОБРАЗОВАНИЯ "НИЖНЕИЛИМСКИЙ РАЙОН" 
НА 2025 ГОД</t>
  </si>
  <si>
    <t>Код</t>
  </si>
  <si>
    <t>ИСТОЧНИКИ ВНУТРЕННЕГО ФИНАНСИРОВАНИЯ ДЕФИЦИТОВ БЮДЖЕТОВ</t>
  </si>
  <si>
    <t>992 01 00 00 00 00 0000 000</t>
  </si>
  <si>
    <t>Кредиты кредитных организаций в валюте Российской Федерации</t>
  </si>
  <si>
    <t>992 01 02 00 00 00 0000 000</t>
  </si>
  <si>
    <t>Привлечение муниципальными районами кредитов от кредитных организаций в валюте Российской Федерации</t>
  </si>
  <si>
    <t>992 01 02 00 00 05 0000 710</t>
  </si>
  <si>
    <t>Изменение остатков средств на счетах по учету средств бюджетов</t>
  </si>
  <si>
    <t>992 01 05 00 00 00 0000 000</t>
  </si>
  <si>
    <t>Увеличение прочих остатков денежных средств бюджетов муниципальных районов</t>
  </si>
  <si>
    <t>992 01 05 02 01 05 0000 510</t>
  </si>
  <si>
    <t>Уменьшение прочих остатков денежных средств бюджетов муниципальных районов</t>
  </si>
  <si>
    <t>992 01 05 02 01 05 0000 610</t>
  </si>
  <si>
    <t>ИСТОЧНИКИ ВНУТРЕННЕГО ФИНАНСИРОВАНИЯ ДЕФИЦИТА 
БЮДЖЕТА МУНИЦИПАЛЬНОГО ОБРАЗОВАНИЯ "НИЖНЕИЛИМСКИЙ РАЙОН" 
НА ПЛАНОВЫЙ ПЕРИОД 2026 И 2027 ГОДОВ</t>
  </si>
  <si>
    <t>План
 на 2026 год</t>
  </si>
  <si>
    <t>План
на 2027 год</t>
  </si>
  <si>
    <t xml:space="preserve">Погашение муниципальными районами кредитов от кредитных организаций в валюте Российской Федерации </t>
  </si>
  <si>
    <t>992 01 02 00 00 05 0000 810</t>
  </si>
  <si>
    <t>ПОРЯДОК ПРЕДОСТАВЛЕНИЯ 
ИНЫХ МЕЖБЮДЖЕТНЫХ ТРАНСФЕРТОВ, ПРЕДОСТАВЛЯЕМЫХ БЮДЖЕТАМ ПОСЕЛЕНИЙ НА ВЫПОЛНЕНИЕ ОБЯЗАТЕЛЬСТВ, ВОЗНИКШИХ В РЕЗУЛЬТАТЕ ПРИНЯТИЯ НОРМАТИВНЫХ ПРАВОВЫХ АКТОВ ОРГАНОВ МЕСТНОГО САМОУПРАВЛЕНИЯ, ПРЕДУСМАТРИВАЮЩИХ ПРЕДОСТАВЛЕНИЕ МЕЖБЮДЖЕТНЫХ ТРАНСФЕРТОВ БЮДЖЕТАМ ДРУГИХ УРОВНЕЙ БЮДЖЕТНОЙ СИСТЕМЫ РОССИЙСКОЙ ФЕДЕРАЦИИ,  ИЗ БЮДЖЕТА МУНИЦИПАЛЬНОГО ОБРАЗОВАНИЯ «НИЖНЕИЛИМСКИЙ РАЙОН» 
НА 2025 ГОД</t>
  </si>
  <si>
    <t xml:space="preserve">   1. Предоставление иных межбюджетных трансфертов, предоставляемых бюджетам поселений на выполнение обязательств возникших в результате принятия нормативных правовых актов органов местного самоуправления, предусматривающих предоставление межбюджетных трансфертов бюджетам других уровней бюджетной системы Российской Федерации  (далее – иные межбюджетные трансферты), осуществляется администрацией Нижнеилимского муниципального района на осуществление части полномочий по решению вопросов местного значения: </t>
  </si>
  <si>
    <t>1) Организация в границах поселения электро-, тепло-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</si>
  <si>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2) Создание условий для массового отдыха жителей поселения и организация обустройства мест массового отдыха населения, включая обеспечение свободного доступа граждан к водным объектам общего пользования и их береговым полосам;</t>
  </si>
  <si>
    <t>3) Организация ритуальных услуг и содержанию мест захоронения;</t>
  </si>
  <si>
    <t>4) Осуществление мероприятий по обеспечению безопасности людей на водных объектах, охране их жизни и здоровья;</t>
  </si>
  <si>
    <t>5) Осуществление в пределах, установленных водным законодательством Российской Федерации, полномочий собственника водных объектов, информирование населения об ограничениях их использования;</t>
  </si>
  <si>
    <t>6) Участие в организации деятельности по накоплению (в том числе раздельному накоплению) и транспортированию твердых коммунальных отходов.</t>
  </si>
  <si>
    <t xml:space="preserve">   2. Иные межбюджетные трансферты распределяются поселениям, входящим в состав Нижнеилимского муниципального района, в соответствии с заключенными соглашениями:
   на 2025 год в размере 8 962,0 тыс. рублей.</t>
  </si>
  <si>
    <t xml:space="preserve">    3. Финансирование указанных расходов осуществляется:
    по коду главного распорядителя средств бюджета района 903 «администрация Нижнеилимского муниципального района», разделу 01 «Общегосударственные вопросы», подразделу 13 «Другие общегосударственные вопросы», целевой статье 0138П21000 «Выполнение обязательств возникших в результате принятия нормативных правовых актов органов местного самоуправления, предусматривающих предоставление межбюджетных трансфертов бюджетам других уровней бюджетной системы», виду расходов 540 «Иные межбюджетные трансферты»;</t>
  </si>
  <si>
    <t xml:space="preserve">    4. Предоставление иных межбюджетных трансфертов осуществляется в пределах бюджетных ассигнований, утвержденных бюджетом муниципального образования «Нижнеилимский район» на 2025 год и на плановый период 2026 и 2027 годов, в соответствии со сводной бюджетной росписью.</t>
  </si>
  <si>
    <t>ОБЪЕМ ИНЫХ МЕЖБЮДЖЕТНЫХ ТРАНСФЕРТОВ,
 ПРЕДОСТАВЛЯЕМЫХ БЮДЖЕТАМ ПОСЕЛЕНИЙ НА ВЫПОЛНЕНИЕ ОБЯЗАТЕЛЬСТВ, ВОЗНИКШИХ В РЕЗУЛЬТАТЕ ПРИНЯТИЯ НОРМАТИВНЫХ ПРАВОВЫХ АКТОВ ОРГАНОВ МЕСТНОГО САМОУПРАВЛЕНИЯ, ПРЕДУСМАТРИВАЮЩИХ ПРЕДОСТАВЛЕНИЕ МЕЖБЮДЖЕТНЫХ ТРАНСФЕРТОВ БЮДЖЕТАМ ДРУГИХ УРОВНЕЙ БЮДЖЕТНОЙ СИСТЕМЫ РОССИЙСКОЙ ФЕДЕРАЦИИ, ИЗ БЮДЖЕТА МУНИЦИПАЛЬНОГО ОБРАЗОВАНИЯ «НИЖНЕИЛИМСКИЙ РАЙОН» 
НА 2025 ГОД</t>
  </si>
  <si>
    <t xml:space="preserve">   Распоряжения администрации Нижнеилимского муниципального района от 09.06.2025 № 85 «О выделении иных межбюджетных трансфертов на реализацию мероприятий по подготовке объектов коммунальной инфраструктуры к отопительному сезону».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</si>
</sst>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0.0"/>
    <numFmt numFmtId="165" formatCode="_-* #,##0.00_р_._-;\-* #,##0.00_р_._-;_-* &quot;-&quot;??_р_._-;_-@_-"/>
    <numFmt numFmtId="166" formatCode="\$#,##0\ ;\(\$#,##0\)"/>
    <numFmt numFmtId="167" formatCode="dd\.mm\.yyyy"/>
    <numFmt numFmtId="168" formatCode="_-* #,##0_р_._-;\-* #,##0_р_._-;_-* &quot;-&quot;_р_._-;_-@_-"/>
    <numFmt numFmtId="169" formatCode="?"/>
    <numFmt numFmtId="170" formatCode="000000"/>
    <numFmt numFmtId="171" formatCode="#,##0.0_ ;[Red]\-#,##0.0\ "/>
    <numFmt numFmtId="172" formatCode="0.0"/>
    <numFmt numFmtId="173" formatCode="0.0000000000000000000%"/>
    <numFmt numFmtId="174" formatCode="#,##0.0_ ;\-#,##0.0\ "/>
  </numFmts>
  <fonts count="61" x14ac:knownFonts="1">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b/>
      <sz val="12"/>
      <name val="Times New Roman"/>
      <family val="1"/>
      <charset val="204"/>
    </font>
    <font>
      <sz val="11"/>
      <color indexed="8"/>
      <name val="Calibri"/>
      <family val="2"/>
    </font>
    <font>
      <b/>
      <sz val="10"/>
      <name val="Times New Roman"/>
      <family val="1"/>
      <charset val="204"/>
    </font>
    <font>
      <sz val="11"/>
      <color indexed="8"/>
      <name val="Calibri"/>
      <family val="2"/>
      <charset val="204"/>
    </font>
    <font>
      <sz val="10"/>
      <name val="Helv"/>
    </font>
    <font>
      <b/>
      <sz val="10"/>
      <color indexed="8"/>
      <name val="Arial"/>
      <family val="2"/>
      <charset val="204"/>
    </font>
    <font>
      <sz val="11"/>
      <color indexed="9"/>
      <name val="Calibri"/>
      <family val="2"/>
      <charset val="204"/>
    </font>
    <font>
      <sz val="11"/>
      <color indexed="20"/>
      <name val="Calibri"/>
      <family val="2"/>
      <charset val="204"/>
    </font>
    <font>
      <sz val="11"/>
      <name val="Calibri"/>
      <family val="2"/>
    </font>
    <font>
      <b/>
      <sz val="11"/>
      <color indexed="52"/>
      <name val="Calibri"/>
      <family val="2"/>
      <charset val="204"/>
    </font>
    <font>
      <b/>
      <sz val="11"/>
      <color indexed="9"/>
      <name val="Calibri"/>
      <family val="2"/>
      <charset val="204"/>
    </font>
    <font>
      <sz val="10"/>
      <name val="Arial Cyr"/>
      <charset val="204"/>
    </font>
    <font>
      <sz val="10"/>
      <color indexed="24"/>
      <name val="Arial"/>
      <family val="2"/>
      <charset val="204"/>
    </font>
    <font>
      <i/>
      <sz val="11"/>
      <color indexed="23"/>
      <name val="Calibri"/>
      <family val="2"/>
      <charset val="204"/>
    </font>
    <font>
      <sz val="11"/>
      <color indexed="17"/>
      <name val="Calibri"/>
      <family val="2"/>
      <charset val="204"/>
    </font>
    <font>
      <b/>
      <sz val="15"/>
      <color indexed="54"/>
      <name val="Calibri"/>
      <family val="2"/>
      <charset val="204"/>
    </font>
    <font>
      <b/>
      <sz val="13"/>
      <color indexed="54"/>
      <name val="Calibri"/>
      <family val="2"/>
      <charset val="204"/>
    </font>
    <font>
      <b/>
      <sz val="11"/>
      <color indexed="54"/>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sz val="10"/>
      <name val="Times New Roman CYR"/>
      <charset val="204"/>
    </font>
    <font>
      <b/>
      <sz val="11"/>
      <color indexed="63"/>
      <name val="Calibri"/>
      <family val="2"/>
      <charset val="204"/>
    </font>
    <font>
      <sz val="10"/>
      <color indexed="8"/>
      <name val="Arial"/>
      <family val="2"/>
      <charset val="204"/>
    </font>
    <font>
      <b/>
      <sz val="18"/>
      <color indexed="54"/>
      <name val="Calibri Light"/>
      <family val="1"/>
      <charset val="204"/>
    </font>
    <font>
      <b/>
      <sz val="11"/>
      <color indexed="8"/>
      <name val="Calibri"/>
      <family val="2"/>
      <charset val="204"/>
    </font>
    <font>
      <sz val="11"/>
      <color indexed="10"/>
      <name val="Calibri"/>
      <family val="2"/>
      <charset val="204"/>
    </font>
    <font>
      <sz val="8"/>
      <color indexed="8"/>
      <name val="Arial"/>
      <family val="2"/>
      <charset val="204"/>
    </font>
    <font>
      <b/>
      <sz val="8"/>
      <color indexed="8"/>
      <name val="Arial"/>
      <family val="2"/>
      <charset val="204"/>
    </font>
    <font>
      <sz val="11"/>
      <color indexed="8"/>
      <name val="Times New Roman"/>
      <family val="1"/>
      <charset val="204"/>
    </font>
    <font>
      <b/>
      <i/>
      <sz val="8"/>
      <color indexed="8"/>
      <name val="Arial"/>
      <family val="2"/>
      <charset val="204"/>
    </font>
    <font>
      <b/>
      <sz val="11"/>
      <color indexed="8"/>
      <name val="Arial"/>
      <family val="2"/>
      <charset val="204"/>
    </font>
    <font>
      <b/>
      <sz val="12"/>
      <color indexed="8"/>
      <name val="Arial"/>
      <family val="2"/>
      <charset val="204"/>
    </font>
    <font>
      <sz val="6"/>
      <color indexed="8"/>
      <name val="Arial"/>
      <family val="2"/>
      <charset val="204"/>
    </font>
    <font>
      <sz val="9"/>
      <color indexed="8"/>
      <name val="Arial"/>
      <family val="2"/>
      <charset val="204"/>
    </font>
    <font>
      <b/>
      <sz val="18"/>
      <color indexed="54"/>
      <name val="Calibri Light"/>
      <family val="2"/>
      <charset val="204"/>
    </font>
    <font>
      <sz val="8"/>
      <name val="Arial Cyr"/>
      <charset val="204"/>
    </font>
    <font>
      <sz val="10"/>
      <color indexed="8"/>
      <name val="Arial Cyr"/>
      <family val="2"/>
      <charset val="204"/>
    </font>
    <font>
      <sz val="10"/>
      <name val="Arial"/>
    </font>
    <font>
      <b/>
      <sz val="8"/>
      <name val="Arial Cyr"/>
    </font>
    <font>
      <sz val="12"/>
      <name val="Times New Roman"/>
      <family val="1"/>
      <charset val="204"/>
    </font>
    <font>
      <sz val="14"/>
      <color rgb="FFFF0000"/>
      <name val="Times New Roman"/>
      <family val="1"/>
      <charset val="204"/>
    </font>
    <font>
      <sz val="10"/>
      <color rgb="FFFF0000"/>
      <name val="Times New Roman"/>
      <family val="1"/>
      <charset val="204"/>
    </font>
    <font>
      <sz val="11"/>
      <color rgb="FFFF0000"/>
      <name val="Times New Roman"/>
      <family val="1"/>
      <charset val="204"/>
    </font>
    <font>
      <b/>
      <sz val="11"/>
      <name val="Times New Roman"/>
      <family val="1"/>
      <charset val="204"/>
    </font>
    <font>
      <b/>
      <sz val="9"/>
      <name val="Times New Roman"/>
      <family val="1"/>
      <charset val="204"/>
    </font>
    <font>
      <sz val="15"/>
      <name val="Times New Roman"/>
      <family val="1"/>
      <charset val="204"/>
    </font>
    <font>
      <sz val="8"/>
      <name val="Times New Roman"/>
      <family val="1"/>
      <charset val="204"/>
    </font>
    <font>
      <sz val="9"/>
      <name val="Times New Roman"/>
      <family val="1"/>
      <charset val="204"/>
    </font>
    <font>
      <b/>
      <sz val="8"/>
      <name val="Times New Roman"/>
      <family val="1"/>
      <charset val="204"/>
    </font>
    <font>
      <sz val="12"/>
      <color rgb="FFFF0000"/>
      <name val="Times New Roman"/>
      <family val="1"/>
      <charset val="204"/>
    </font>
    <font>
      <sz val="12"/>
      <color rgb="FF00B050"/>
      <name val="Times New Roman"/>
      <family val="1"/>
      <charset val="204"/>
    </font>
    <font>
      <sz val="14"/>
      <name val="Times New Roman"/>
      <family val="1"/>
      <charset val="204"/>
    </font>
    <font>
      <sz val="11"/>
      <name val="Times New Roman"/>
      <family val="1"/>
      <charset val="204"/>
    </font>
    <font>
      <sz val="8.5"/>
      <name val="Times New Roman"/>
      <family val="1"/>
      <charset val="204"/>
    </font>
    <font>
      <sz val="20"/>
      <name val="Times New Roman"/>
      <family val="1"/>
      <charset val="204"/>
    </font>
    <font>
      <sz val="10"/>
      <color indexed="8"/>
      <name val="Times New Roman"/>
      <family val="1"/>
      <charset val="204"/>
    </font>
  </fonts>
  <fills count="32">
    <fill>
      <patternFill patternType="none"/>
    </fill>
    <fill>
      <patternFill patternType="gray125"/>
    </fill>
    <fill>
      <patternFill patternType="solid">
        <fgColor theme="0"/>
        <bgColor indexed="64"/>
      </patternFill>
    </fill>
    <fill>
      <patternFill patternType="solid">
        <fgColor indexed="27"/>
        <bgColor indexed="64"/>
      </patternFill>
    </fill>
    <fill>
      <patternFill patternType="solid">
        <fgColor indexed="47"/>
        <bgColor indexed="64"/>
      </patternFill>
    </fill>
    <fill>
      <patternFill patternType="solid">
        <fgColor indexed="9"/>
        <bgColor indexed="64"/>
      </patternFill>
    </fill>
    <fill>
      <patternFill patternType="solid">
        <fgColor indexed="26"/>
        <bgColor indexed="64"/>
      </patternFill>
    </fill>
    <fill>
      <patternFill patternType="solid">
        <fgColor indexed="31"/>
        <bgColor indexed="64"/>
      </patternFill>
    </fill>
    <fill>
      <patternFill patternType="solid">
        <fgColor indexed="42"/>
        <bgColor indexed="64"/>
      </patternFill>
    </fill>
    <fill>
      <patternFill patternType="solid">
        <fgColor indexed="44"/>
        <bgColor indexed="64"/>
      </patternFill>
    </fill>
    <fill>
      <patternFill patternType="solid">
        <fgColor indexed="22"/>
        <bgColor indexed="64"/>
      </patternFill>
    </fill>
    <fill>
      <patternFill patternType="solid">
        <fgColor indexed="43"/>
        <bgColor indexed="64"/>
      </patternFill>
    </fill>
    <fill>
      <patternFill patternType="solid">
        <fgColor indexed="49"/>
        <bgColor indexed="64"/>
      </patternFill>
    </fill>
    <fill>
      <patternFill patternType="solid">
        <fgColor indexed="57"/>
        <bgColor indexed="64"/>
      </patternFill>
    </fill>
    <fill>
      <patternFill patternType="solid">
        <fgColor indexed="53"/>
        <bgColor indexed="64"/>
      </patternFill>
    </fill>
    <fill>
      <patternFill patternType="solid">
        <fgColor indexed="55"/>
        <bgColor indexed="64"/>
      </patternFill>
    </fill>
    <fill>
      <patternFill patternType="solid">
        <fgColor indexed="51"/>
        <bgColor indexed="64"/>
      </patternFill>
    </fill>
    <fill>
      <patternFill patternType="solid">
        <fgColor indexed="62"/>
        <bgColor indexed="64"/>
      </patternFill>
    </fill>
    <fill>
      <patternFill patternType="solid">
        <fgColor indexed="45"/>
        <bgColor indexed="64"/>
      </patternFill>
    </fill>
    <fill>
      <patternFill patternType="solid">
        <fgColor indexed="22"/>
      </patternFill>
    </fill>
    <fill>
      <patternFill patternType="solid">
        <fgColor indexed="9"/>
      </patternFill>
    </fill>
    <fill>
      <patternFill patternType="solid">
        <fgColor indexed="49"/>
      </patternFill>
    </fill>
    <fill>
      <patternFill patternType="solid">
        <fgColor indexed="53"/>
      </patternFill>
    </fill>
    <fill>
      <patternFill patternType="solid">
        <fgColor indexed="55"/>
      </patternFill>
    </fill>
    <fill>
      <patternFill patternType="solid">
        <fgColor indexed="51"/>
      </patternFill>
    </fill>
    <fill>
      <patternFill patternType="solid">
        <fgColor indexed="62"/>
      </patternFill>
    </fill>
    <fill>
      <patternFill patternType="solid">
        <fgColor indexed="57"/>
      </patternFill>
    </fill>
    <fill>
      <patternFill patternType="solid">
        <fgColor indexed="47"/>
      </patternFill>
    </fill>
    <fill>
      <patternFill patternType="solid">
        <fgColor indexed="43"/>
      </patternFill>
    </fill>
    <fill>
      <patternFill patternType="solid">
        <fgColor indexed="45"/>
      </patternFill>
    </fill>
    <fill>
      <patternFill patternType="solid">
        <fgColor indexed="26"/>
      </patternFill>
    </fill>
    <fill>
      <patternFill patternType="solid">
        <fgColor indexed="42"/>
      </patternFill>
    </fill>
  </fills>
  <borders count="67">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44"/>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thin">
        <color indexed="8"/>
      </left>
      <right style="thin">
        <color indexed="8"/>
      </right>
      <top style="medium">
        <color indexed="8"/>
      </top>
      <bottom style="thin">
        <color indexed="8"/>
      </bottom>
      <diagonal/>
    </border>
    <border>
      <left style="thin">
        <color indexed="8"/>
      </left>
      <right style="thin">
        <color indexed="8"/>
      </right>
      <top style="medium">
        <color indexed="8"/>
      </top>
      <bottom style="medium">
        <color indexed="8"/>
      </bottom>
      <diagonal/>
    </border>
    <border>
      <left style="thin">
        <color indexed="8"/>
      </left>
      <right style="thin">
        <color indexed="8"/>
      </right>
      <top/>
      <bottom style="thin">
        <color indexed="8"/>
      </bottom>
      <diagonal/>
    </border>
    <border>
      <left/>
      <right/>
      <top/>
      <bottom style="thin">
        <color indexed="8"/>
      </bottom>
      <diagonal/>
    </border>
    <border>
      <left style="thin">
        <color indexed="8"/>
      </left>
      <right style="medium">
        <color indexed="8"/>
      </right>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medium">
        <color indexed="8"/>
      </right>
      <top/>
      <bottom style="hair">
        <color indexed="8"/>
      </bottom>
      <diagonal/>
    </border>
    <border>
      <left style="medium">
        <color indexed="8"/>
      </left>
      <right style="medium">
        <color indexed="8"/>
      </right>
      <top style="thin">
        <color indexed="8"/>
      </top>
      <bottom style="thin">
        <color indexed="8"/>
      </bottom>
      <diagonal/>
    </border>
    <border>
      <left style="medium">
        <color indexed="8"/>
      </left>
      <right style="medium">
        <color indexed="8"/>
      </right>
      <top/>
      <bottom style="thin">
        <color indexed="8"/>
      </bottom>
      <diagonal/>
    </border>
    <border>
      <left/>
      <right/>
      <top style="thin">
        <color indexed="8"/>
      </top>
      <bottom/>
      <diagonal/>
    </border>
    <border>
      <left/>
      <right style="medium">
        <color indexed="8"/>
      </right>
      <top style="hair">
        <color indexed="8"/>
      </top>
      <bottom/>
      <diagonal/>
    </border>
    <border>
      <left/>
      <right style="medium">
        <color indexed="8"/>
      </right>
      <top/>
      <bottom style="hair">
        <color indexed="8"/>
      </bottom>
      <diagonal/>
    </border>
    <border>
      <left/>
      <right/>
      <top style="hair">
        <color indexed="8"/>
      </top>
      <bottom/>
      <diagonal/>
    </border>
    <border>
      <left style="thin">
        <color indexed="8"/>
      </left>
      <right style="medium">
        <color indexed="8"/>
      </right>
      <top/>
      <bottom style="hair">
        <color indexed="8"/>
      </bottom>
      <diagonal/>
    </border>
    <border>
      <left style="medium">
        <color indexed="8"/>
      </left>
      <right style="thin">
        <color indexed="8"/>
      </right>
      <top/>
      <bottom style="thin">
        <color indexed="8"/>
      </bottom>
      <diagonal/>
    </border>
    <border>
      <left style="medium">
        <color indexed="8"/>
      </left>
      <right style="medium">
        <color indexed="8"/>
      </right>
      <top style="hair">
        <color indexed="8"/>
      </top>
      <bottom/>
      <diagonal/>
    </border>
    <border>
      <left style="thin">
        <color indexed="8"/>
      </left>
      <right style="thin">
        <color indexed="8"/>
      </right>
      <top style="thin">
        <color indexed="8"/>
      </top>
      <bottom/>
      <diagonal/>
    </border>
    <border>
      <left style="thin">
        <color indexed="8"/>
      </left>
      <right style="medium">
        <color indexed="8"/>
      </right>
      <top style="thin">
        <color indexed="8"/>
      </top>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hair">
        <color indexed="8"/>
      </bottom>
      <diagonal/>
    </border>
    <border>
      <left style="thin">
        <color indexed="8"/>
      </left>
      <right style="medium">
        <color indexed="8"/>
      </right>
      <top style="hair">
        <color indexed="8"/>
      </top>
      <bottom style="hair">
        <color indexed="8"/>
      </bottom>
      <diagonal/>
    </border>
    <border>
      <left style="thin">
        <color indexed="8"/>
      </left>
      <right style="medium">
        <color indexed="8"/>
      </right>
      <top style="hair">
        <color indexed="8"/>
      </top>
      <bottom/>
      <diagonal/>
    </border>
    <border>
      <left style="thin">
        <color indexed="8"/>
      </left>
      <right style="medium">
        <color indexed="8"/>
      </right>
      <top style="hair">
        <color indexed="8"/>
      </top>
      <bottom style="thin">
        <color indexed="8"/>
      </bottom>
      <diagonal/>
    </border>
    <border>
      <left style="medium">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medium">
        <color indexed="8"/>
      </left>
      <right style="thin">
        <color indexed="8"/>
      </right>
      <top style="thin">
        <color indexed="8"/>
      </top>
      <bottom/>
      <diagonal/>
    </border>
    <border>
      <left style="medium">
        <color indexed="8"/>
      </left>
      <right style="thin">
        <color indexed="8"/>
      </right>
      <top style="thin">
        <color indexed="8"/>
      </top>
      <bottom style="medium">
        <color indexed="8"/>
      </bottom>
      <diagonal/>
    </border>
    <border>
      <left/>
      <right/>
      <top style="medium">
        <color indexed="8"/>
      </top>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medium">
        <color indexed="8"/>
      </left>
      <right/>
      <top/>
      <bottom/>
      <diagonal/>
    </border>
    <border>
      <left/>
      <right/>
      <top style="thin">
        <color indexed="8"/>
      </top>
      <bottom style="thin">
        <color indexed="8"/>
      </bottom>
      <diagonal/>
    </border>
    <border>
      <left/>
      <right style="medium">
        <color indexed="8"/>
      </right>
      <top style="thin">
        <color indexed="8"/>
      </top>
      <bottom style="hair">
        <color indexed="8"/>
      </bottom>
      <diagonal/>
    </border>
    <border>
      <left/>
      <right/>
      <top style="thin">
        <color indexed="8"/>
      </top>
      <bottom style="medium">
        <color indexed="8"/>
      </bottom>
      <diagonal/>
    </border>
    <border>
      <left/>
      <right/>
      <top/>
      <bottom style="medium">
        <color indexed="8"/>
      </bottom>
      <diagonal/>
    </border>
    <border>
      <left/>
      <right/>
      <top style="medium">
        <color indexed="8"/>
      </top>
      <bottom style="thin">
        <color indexed="8"/>
      </bottom>
      <diagonal/>
    </border>
    <border>
      <left/>
      <right style="thin">
        <color indexed="8"/>
      </right>
      <top/>
      <bottom/>
      <diagonal/>
    </border>
    <border>
      <left/>
      <right style="medium">
        <color indexed="8"/>
      </right>
      <top/>
      <bottom/>
      <diagonal/>
    </border>
    <border>
      <left style="medium">
        <color indexed="8"/>
      </left>
      <right style="medium">
        <color indexed="8"/>
      </right>
      <top style="medium">
        <color indexed="8"/>
      </top>
      <bottom style="thin">
        <color indexed="8"/>
      </bottom>
      <diagonal/>
    </border>
    <border>
      <left style="medium">
        <color indexed="8"/>
      </left>
      <right style="medium">
        <color indexed="8"/>
      </right>
      <top style="thin">
        <color indexed="8"/>
      </top>
      <bottom/>
      <diagonal/>
    </border>
    <border>
      <left style="medium">
        <color indexed="8"/>
      </left>
      <right style="medium">
        <color indexed="8"/>
      </right>
      <top style="thin">
        <color indexed="8"/>
      </top>
      <bottom style="medium">
        <color indexed="8"/>
      </bottom>
      <diagonal/>
    </border>
    <border>
      <left style="thin">
        <color indexed="8"/>
      </left>
      <right/>
      <top/>
      <bottom/>
      <diagonal/>
    </border>
    <border>
      <left style="medium">
        <color indexed="8"/>
      </left>
      <right style="medium">
        <color indexed="8"/>
      </right>
      <top style="thin">
        <color indexed="8"/>
      </top>
      <bottom style="hair">
        <color indexed="8"/>
      </bottom>
      <diagonal/>
    </border>
    <border>
      <left/>
      <right/>
      <top/>
      <bottom style="hair">
        <color indexed="8"/>
      </bottom>
      <diagonal/>
    </border>
    <border>
      <left/>
      <right style="medium">
        <color indexed="8"/>
      </right>
      <top style="thin">
        <color indexed="8"/>
      </top>
      <bottom style="thin">
        <color indexed="8"/>
      </bottom>
      <diagonal/>
    </border>
    <border>
      <left/>
      <right/>
      <top style="medium">
        <color indexed="8"/>
      </top>
      <bottom style="medium">
        <color indexed="8"/>
      </bottom>
      <diagonal/>
    </border>
    <border>
      <left style="medium">
        <color indexed="8"/>
      </left>
      <right style="thin">
        <color indexed="8"/>
      </right>
      <top style="medium">
        <color indexed="8"/>
      </top>
      <bottom style="medium">
        <color indexed="8"/>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341">
    <xf numFmtId="0" fontId="0" fillId="0" borderId="0"/>
    <xf numFmtId="0" fontId="2" fillId="0" borderId="0"/>
    <xf numFmtId="0" fontId="5" fillId="0" borderId="0"/>
    <xf numFmtId="0" fontId="7" fillId="0" borderId="0"/>
    <xf numFmtId="0" fontId="8" fillId="0" borderId="0"/>
    <xf numFmtId="0" fontId="9" fillId="0" borderId="0"/>
    <xf numFmtId="0" fontId="9" fillId="0" borderId="0"/>
    <xf numFmtId="0" fontId="8" fillId="0" borderId="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4"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9" borderId="0" applyNumberFormat="0" applyBorder="0" applyAlignment="0" applyProtection="0"/>
    <xf numFmtId="0" fontId="7" fillId="11" borderId="0" applyNumberFormat="0" applyBorder="0" applyAlignment="0" applyProtection="0"/>
    <xf numFmtId="0" fontId="10" fillId="9" borderId="0" applyNumberFormat="0" applyBorder="0" applyAlignment="0" applyProtection="0"/>
    <xf numFmtId="0" fontId="10" fillId="4"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10" fillId="12"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3" borderId="0" applyNumberFormat="0" applyBorder="0" applyAlignment="0" applyProtection="0"/>
    <xf numFmtId="0" fontId="11" fillId="18" borderId="0" applyNumberFormat="0" applyBorder="0" applyAlignment="0" applyProtection="0"/>
    <xf numFmtId="0" fontId="12" fillId="0" borderId="0"/>
    <xf numFmtId="0" fontId="13" fillId="10" borderId="2" applyNumberFormat="0" applyAlignment="0" applyProtection="0"/>
    <xf numFmtId="0" fontId="14" fillId="15" borderId="3" applyNumberFormat="0" applyAlignment="0" applyProtection="0"/>
    <xf numFmtId="0" fontId="12" fillId="0" borderId="0"/>
    <xf numFmtId="165" fontId="15" fillId="0" borderId="0" applyFont="0" applyFill="0" applyBorder="0" applyAlignment="0" applyProtection="0"/>
    <xf numFmtId="3" fontId="16" fillId="0" borderId="0" applyFont="0" applyFill="0" applyBorder="0" applyAlignment="0" applyProtection="0"/>
    <xf numFmtId="166" fontId="16" fillId="0" borderId="0" applyFont="0" applyFill="0" applyBorder="0" applyAlignment="0" applyProtection="0"/>
    <xf numFmtId="0" fontId="16" fillId="0" borderId="0" applyFont="0" applyFill="0" applyBorder="0" applyAlignment="0" applyProtection="0"/>
    <xf numFmtId="0" fontId="17" fillId="0" borderId="0" applyNumberFormat="0" applyFill="0" applyBorder="0" applyAlignment="0" applyProtection="0"/>
    <xf numFmtId="2" fontId="16" fillId="0" borderId="0" applyFont="0" applyFill="0" applyBorder="0" applyAlignment="0" applyProtection="0"/>
    <xf numFmtId="0" fontId="18" fillId="8" borderId="0" applyNumberFormat="0" applyBorder="0" applyAlignment="0" applyProtection="0"/>
    <xf numFmtId="0" fontId="19" fillId="0" borderId="4" applyNumberFormat="0" applyFill="0" applyAlignment="0" applyProtection="0"/>
    <xf numFmtId="0" fontId="20" fillId="0" borderId="5" applyNumberFormat="0" applyFill="0" applyAlignment="0" applyProtection="0"/>
    <xf numFmtId="0" fontId="21" fillId="0" borderId="6" applyNumberFormat="0" applyFill="0" applyAlignment="0" applyProtection="0"/>
    <xf numFmtId="0" fontId="21" fillId="0" borderId="0" applyNumberFormat="0" applyFill="0" applyBorder="0" applyAlignment="0" applyProtection="0"/>
    <xf numFmtId="0" fontId="22" fillId="4" borderId="2" applyNumberFormat="0" applyAlignment="0" applyProtection="0"/>
    <xf numFmtId="0" fontId="23" fillId="0" borderId="7" applyNumberFormat="0" applyFill="0" applyAlignment="0" applyProtection="0"/>
    <xf numFmtId="0" fontId="24" fillId="11" borderId="0" applyNumberFormat="0" applyBorder="0" applyAlignment="0" applyProtection="0"/>
    <xf numFmtId="0" fontId="15" fillId="0" borderId="0"/>
    <xf numFmtId="0" fontId="25" fillId="0" borderId="0"/>
    <xf numFmtId="0" fontId="7" fillId="6" borderId="8" applyNumberFormat="0" applyFont="0" applyAlignment="0" applyProtection="0"/>
    <xf numFmtId="0" fontId="26" fillId="10" borderId="9" applyNumberFormat="0" applyAlignment="0" applyProtection="0"/>
    <xf numFmtId="0" fontId="27" fillId="0" borderId="0"/>
    <xf numFmtId="0" fontId="27" fillId="0" borderId="0"/>
    <xf numFmtId="0" fontId="28" fillId="0" borderId="0" applyNumberFormat="0" applyFill="0" applyBorder="0" applyAlignment="0" applyProtection="0"/>
    <xf numFmtId="0" fontId="29" fillId="0" borderId="10" applyNumberFormat="0" applyFill="0" applyAlignment="0" applyProtection="0"/>
    <xf numFmtId="0" fontId="12" fillId="0" borderId="0"/>
    <xf numFmtId="0" fontId="30" fillId="0" borderId="0" applyNumberFormat="0" applyFill="0" applyBorder="0" applyAlignment="0" applyProtection="0"/>
    <xf numFmtId="49" fontId="31" fillId="0" borderId="0">
      <alignment horizontal="center"/>
    </xf>
    <xf numFmtId="49" fontId="31" fillId="0" borderId="11">
      <alignment horizontal="center" wrapText="1"/>
    </xf>
    <xf numFmtId="49" fontId="31" fillId="0" borderId="12">
      <alignment horizontal="center" wrapText="1"/>
    </xf>
    <xf numFmtId="49" fontId="31" fillId="0" borderId="13">
      <alignment horizontal="center"/>
    </xf>
    <xf numFmtId="49" fontId="31" fillId="0" borderId="14"/>
    <xf numFmtId="4" fontId="31" fillId="0" borderId="13">
      <alignment horizontal="right"/>
    </xf>
    <xf numFmtId="4" fontId="31" fillId="0" borderId="11">
      <alignment horizontal="right"/>
    </xf>
    <xf numFmtId="49" fontId="31" fillId="0" borderId="0">
      <alignment horizontal="right"/>
    </xf>
    <xf numFmtId="4" fontId="31" fillId="0" borderId="15">
      <alignment horizontal="right"/>
    </xf>
    <xf numFmtId="49" fontId="31" fillId="0" borderId="16">
      <alignment horizontal="center"/>
    </xf>
    <xf numFmtId="4" fontId="31" fillId="0" borderId="17">
      <alignment horizontal="right"/>
    </xf>
    <xf numFmtId="0" fontId="31" fillId="0" borderId="18">
      <alignment horizontal="left" wrapText="1"/>
    </xf>
    <xf numFmtId="0" fontId="32" fillId="0" borderId="19">
      <alignment horizontal="left" wrapText="1"/>
    </xf>
    <xf numFmtId="0" fontId="31" fillId="0" borderId="20">
      <alignment horizontal="left" wrapText="1" indent="2"/>
    </xf>
    <xf numFmtId="0" fontId="27" fillId="0" borderId="21"/>
    <xf numFmtId="0" fontId="31" fillId="0" borderId="14"/>
    <xf numFmtId="0" fontId="27" fillId="0" borderId="14"/>
    <xf numFmtId="0" fontId="32" fillId="0" borderId="0">
      <alignment horizontal="center"/>
    </xf>
    <xf numFmtId="0" fontId="32" fillId="0" borderId="14"/>
    <xf numFmtId="0" fontId="31" fillId="0" borderId="22">
      <alignment horizontal="left" wrapText="1"/>
    </xf>
    <xf numFmtId="0" fontId="31" fillId="0" borderId="23">
      <alignment horizontal="left" wrapText="1" indent="1"/>
    </xf>
    <xf numFmtId="0" fontId="31" fillId="0" borderId="22">
      <alignment horizontal="left" wrapText="1" indent="2"/>
    </xf>
    <xf numFmtId="0" fontId="27" fillId="19" borderId="24"/>
    <xf numFmtId="0" fontId="31" fillId="0" borderId="25">
      <alignment horizontal="left" wrapText="1" indent="2"/>
    </xf>
    <xf numFmtId="0" fontId="31" fillId="0" borderId="0">
      <alignment horizontal="center" wrapText="1"/>
    </xf>
    <xf numFmtId="49" fontId="31" fillId="0" borderId="14">
      <alignment horizontal="left"/>
    </xf>
    <xf numFmtId="49" fontId="31" fillId="0" borderId="26">
      <alignment horizontal="center" wrapText="1"/>
    </xf>
    <xf numFmtId="49" fontId="31" fillId="0" borderId="26">
      <alignment horizontal="center" shrinkToFit="1"/>
    </xf>
    <xf numFmtId="49" fontId="31" fillId="0" borderId="13">
      <alignment horizontal="center" shrinkToFit="1"/>
    </xf>
    <xf numFmtId="0" fontId="31" fillId="0" borderId="27">
      <alignment horizontal="left" wrapText="1"/>
    </xf>
    <xf numFmtId="0" fontId="31" fillId="0" borderId="18">
      <alignment horizontal="left" wrapText="1" indent="1"/>
    </xf>
    <xf numFmtId="0" fontId="31" fillId="0" borderId="27">
      <alignment horizontal="left" wrapText="1" indent="2"/>
    </xf>
    <xf numFmtId="0" fontId="31" fillId="0" borderId="18">
      <alignment horizontal="left" wrapText="1" indent="2"/>
    </xf>
    <xf numFmtId="0" fontId="27" fillId="0" borderId="28"/>
    <xf numFmtId="0" fontId="27" fillId="0" borderId="29"/>
    <xf numFmtId="0" fontId="32" fillId="0" borderId="30">
      <alignment horizontal="center" vertical="center" textRotation="90" wrapText="1"/>
    </xf>
    <xf numFmtId="0" fontId="32" fillId="0" borderId="21">
      <alignment horizontal="center" vertical="center" textRotation="90" wrapText="1"/>
    </xf>
    <xf numFmtId="0" fontId="31" fillId="0" borderId="0">
      <alignment vertical="center"/>
    </xf>
    <xf numFmtId="0" fontId="32" fillId="0" borderId="14">
      <alignment horizontal="center" vertical="center" textRotation="90" wrapText="1"/>
    </xf>
    <xf numFmtId="0" fontId="32" fillId="0" borderId="21">
      <alignment horizontal="center" vertical="center" textRotation="90"/>
    </xf>
    <xf numFmtId="0" fontId="32" fillId="0" borderId="14">
      <alignment horizontal="center" vertical="center" textRotation="90"/>
    </xf>
    <xf numFmtId="0" fontId="32" fillId="0" borderId="30">
      <alignment horizontal="center" vertical="center" textRotation="90"/>
    </xf>
    <xf numFmtId="0" fontId="32" fillId="0" borderId="31">
      <alignment horizontal="center" vertical="center" textRotation="90"/>
    </xf>
    <xf numFmtId="0" fontId="33" fillId="0" borderId="14">
      <alignment wrapText="1"/>
    </xf>
    <xf numFmtId="0" fontId="33" fillId="0" borderId="31">
      <alignment wrapText="1"/>
    </xf>
    <xf numFmtId="0" fontId="33" fillId="0" borderId="21">
      <alignment wrapText="1"/>
    </xf>
    <xf numFmtId="0" fontId="31" fillId="0" borderId="31">
      <alignment horizontal="center" vertical="top" wrapText="1"/>
    </xf>
    <xf numFmtId="0" fontId="32" fillId="0" borderId="32"/>
    <xf numFmtId="49" fontId="34" fillId="0" borderId="33">
      <alignment horizontal="left" vertical="center" wrapText="1"/>
    </xf>
    <xf numFmtId="49" fontId="31" fillId="0" borderId="34">
      <alignment horizontal="left" vertical="center" wrapText="1" indent="2"/>
    </xf>
    <xf numFmtId="49" fontId="31" fillId="0" borderId="25">
      <alignment horizontal="left" vertical="center" wrapText="1" indent="3"/>
    </xf>
    <xf numFmtId="49" fontId="31" fillId="0" borderId="33">
      <alignment horizontal="left" vertical="center" wrapText="1" indent="3"/>
    </xf>
    <xf numFmtId="49" fontId="31" fillId="0" borderId="35">
      <alignment horizontal="left" vertical="center" wrapText="1" indent="3"/>
    </xf>
    <xf numFmtId="0" fontId="34" fillId="0" borderId="32">
      <alignment horizontal="left" vertical="center" wrapText="1"/>
    </xf>
    <xf numFmtId="49" fontId="31" fillId="0" borderId="21">
      <alignment horizontal="left" vertical="center" wrapText="1" indent="3"/>
    </xf>
    <xf numFmtId="49" fontId="31" fillId="0" borderId="0">
      <alignment horizontal="left" vertical="center" wrapText="1" indent="3"/>
    </xf>
    <xf numFmtId="49" fontId="31" fillId="0" borderId="14">
      <alignment horizontal="left" vertical="center" wrapText="1" indent="3"/>
    </xf>
    <xf numFmtId="49" fontId="34" fillId="0" borderId="32">
      <alignment horizontal="left" vertical="center" wrapText="1"/>
    </xf>
    <xf numFmtId="0" fontId="31" fillId="0" borderId="33">
      <alignment horizontal="left" vertical="center" wrapText="1"/>
    </xf>
    <xf numFmtId="0" fontId="31" fillId="0" borderId="35">
      <alignment horizontal="left" vertical="center" wrapText="1"/>
    </xf>
    <xf numFmtId="49" fontId="31" fillId="0" borderId="33">
      <alignment horizontal="left" vertical="center" wrapText="1"/>
    </xf>
    <xf numFmtId="49" fontId="31" fillId="0" borderId="35">
      <alignment horizontal="left" vertical="center" wrapText="1"/>
    </xf>
    <xf numFmtId="49" fontId="32" fillId="0" borderId="36">
      <alignment horizontal="center"/>
    </xf>
    <xf numFmtId="49" fontId="32" fillId="0" borderId="37">
      <alignment horizontal="center" vertical="center" wrapText="1"/>
    </xf>
    <xf numFmtId="49" fontId="31" fillId="0" borderId="38">
      <alignment horizontal="center" vertical="center" wrapText="1"/>
    </xf>
    <xf numFmtId="49" fontId="31" fillId="0" borderId="26">
      <alignment horizontal="center" vertical="center" wrapText="1"/>
    </xf>
    <xf numFmtId="49" fontId="31" fillId="0" borderId="37">
      <alignment horizontal="center" vertical="center" wrapText="1"/>
    </xf>
    <xf numFmtId="49" fontId="31" fillId="0" borderId="39">
      <alignment horizontal="center" vertical="center" wrapText="1"/>
    </xf>
    <xf numFmtId="49" fontId="31" fillId="0" borderId="40">
      <alignment horizontal="center" vertical="center" wrapText="1"/>
    </xf>
    <xf numFmtId="49" fontId="31" fillId="0" borderId="0">
      <alignment horizontal="center" vertical="center" wrapText="1"/>
    </xf>
    <xf numFmtId="49" fontId="31" fillId="0" borderId="14">
      <alignment horizontal="center" vertical="center" wrapText="1"/>
    </xf>
    <xf numFmtId="49" fontId="32" fillId="0" borderId="36">
      <alignment horizontal="center" vertical="center" wrapText="1"/>
    </xf>
    <xf numFmtId="0" fontId="32" fillId="0" borderId="36">
      <alignment horizontal="center" vertical="center"/>
    </xf>
    <xf numFmtId="0" fontId="31" fillId="0" borderId="38">
      <alignment horizontal="center" vertical="center"/>
    </xf>
    <xf numFmtId="0" fontId="31" fillId="0" borderId="26">
      <alignment horizontal="center" vertical="center"/>
    </xf>
    <xf numFmtId="0" fontId="31" fillId="0" borderId="37">
      <alignment horizontal="center" vertical="center"/>
    </xf>
    <xf numFmtId="0" fontId="32" fillId="0" borderId="37">
      <alignment horizontal="center" vertical="center"/>
    </xf>
    <xf numFmtId="0" fontId="31" fillId="0" borderId="39">
      <alignment horizontal="center" vertical="center"/>
    </xf>
    <xf numFmtId="49" fontId="32" fillId="0" borderId="36">
      <alignment horizontal="center" vertical="center"/>
    </xf>
    <xf numFmtId="49" fontId="31" fillId="0" borderId="38">
      <alignment horizontal="center" vertical="center"/>
    </xf>
    <xf numFmtId="49" fontId="31" fillId="0" borderId="26">
      <alignment horizontal="center" vertical="center"/>
    </xf>
    <xf numFmtId="49" fontId="31" fillId="0" borderId="37">
      <alignment horizontal="center" vertical="center"/>
    </xf>
    <xf numFmtId="49" fontId="31" fillId="0" borderId="39">
      <alignment horizontal="center" vertical="center"/>
    </xf>
    <xf numFmtId="49" fontId="31" fillId="0" borderId="14">
      <alignment horizontal="center"/>
    </xf>
    <xf numFmtId="0" fontId="31" fillId="0" borderId="21">
      <alignment horizontal="center"/>
    </xf>
    <xf numFmtId="0" fontId="31" fillId="0" borderId="0">
      <alignment horizontal="center"/>
    </xf>
    <xf numFmtId="49" fontId="31" fillId="0" borderId="14"/>
    <xf numFmtId="0" fontId="31" fillId="0" borderId="31">
      <alignment horizontal="center" vertical="top"/>
    </xf>
    <xf numFmtId="49" fontId="31" fillId="0" borderId="31">
      <alignment horizontal="center" vertical="top" wrapText="1"/>
    </xf>
    <xf numFmtId="0" fontId="31" fillId="0" borderId="28"/>
    <xf numFmtId="4" fontId="31" fillId="0" borderId="41">
      <alignment horizontal="right"/>
    </xf>
    <xf numFmtId="4" fontId="31" fillId="0" borderId="40">
      <alignment horizontal="right"/>
    </xf>
    <xf numFmtId="4" fontId="31" fillId="0" borderId="0">
      <alignment horizontal="right" shrinkToFit="1"/>
    </xf>
    <xf numFmtId="4" fontId="31" fillId="0" borderId="14">
      <alignment horizontal="right"/>
    </xf>
    <xf numFmtId="0" fontId="31" fillId="0" borderId="21"/>
    <xf numFmtId="0" fontId="31" fillId="0" borderId="31">
      <alignment horizontal="center" vertical="top" wrapText="1"/>
    </xf>
    <xf numFmtId="0" fontId="31" fillId="0" borderId="14">
      <alignment horizontal="center"/>
    </xf>
    <xf numFmtId="49" fontId="31" fillId="0" borderId="21">
      <alignment horizontal="center"/>
    </xf>
    <xf numFmtId="49" fontId="31" fillId="0" borderId="0">
      <alignment horizontal="left"/>
    </xf>
    <xf numFmtId="4" fontId="31" fillId="0" borderId="28">
      <alignment horizontal="right"/>
    </xf>
    <xf numFmtId="0" fontId="31" fillId="0" borderId="31">
      <alignment horizontal="center" vertical="top"/>
    </xf>
    <xf numFmtId="4" fontId="31" fillId="0" borderId="29">
      <alignment horizontal="right"/>
    </xf>
    <xf numFmtId="4" fontId="31" fillId="0" borderId="42">
      <alignment horizontal="right"/>
    </xf>
    <xf numFmtId="0" fontId="31" fillId="0" borderId="29"/>
    <xf numFmtId="0" fontId="7" fillId="0" borderId="43"/>
    <xf numFmtId="0" fontId="27" fillId="19" borderId="0"/>
    <xf numFmtId="0" fontId="32" fillId="0" borderId="0"/>
    <xf numFmtId="0" fontId="35" fillId="0" borderId="0"/>
    <xf numFmtId="0" fontId="31" fillId="0" borderId="0">
      <alignment horizontal="left"/>
    </xf>
    <xf numFmtId="0" fontId="31" fillId="0" borderId="0"/>
    <xf numFmtId="0" fontId="7" fillId="0" borderId="0"/>
    <xf numFmtId="0" fontId="27" fillId="0" borderId="0"/>
    <xf numFmtId="0" fontId="27" fillId="19" borderId="14"/>
    <xf numFmtId="49" fontId="31" fillId="0" borderId="31">
      <alignment horizontal="center" vertical="center" wrapText="1"/>
    </xf>
    <xf numFmtId="49" fontId="31" fillId="0" borderId="31">
      <alignment horizontal="center" vertical="center" wrapText="1"/>
    </xf>
    <xf numFmtId="0" fontId="27" fillId="19" borderId="44"/>
    <xf numFmtId="0" fontId="31" fillId="0" borderId="45">
      <alignment horizontal="left" wrapText="1"/>
    </xf>
    <xf numFmtId="0" fontId="31" fillId="0" borderId="22">
      <alignment horizontal="left" wrapText="1" indent="1"/>
    </xf>
    <xf numFmtId="0" fontId="31" fillId="0" borderId="16">
      <alignment horizontal="left" wrapText="1" indent="2"/>
    </xf>
    <xf numFmtId="0" fontId="27" fillId="19" borderId="21"/>
    <xf numFmtId="0" fontId="36" fillId="0" borderId="0">
      <alignment horizontal="center" wrapText="1"/>
    </xf>
    <xf numFmtId="0" fontId="37" fillId="0" borderId="0">
      <alignment horizontal="center" vertical="top"/>
    </xf>
    <xf numFmtId="0" fontId="31" fillId="0" borderId="14">
      <alignment wrapText="1"/>
    </xf>
    <xf numFmtId="0" fontId="31" fillId="0" borderId="44">
      <alignment wrapText="1"/>
    </xf>
    <xf numFmtId="0" fontId="31" fillId="0" borderId="21">
      <alignment horizontal="left"/>
    </xf>
    <xf numFmtId="0" fontId="27" fillId="19" borderId="46"/>
    <xf numFmtId="49" fontId="31" fillId="0" borderId="36">
      <alignment horizontal="center" wrapText="1"/>
    </xf>
    <xf numFmtId="49" fontId="31" fillId="0" borderId="38">
      <alignment horizontal="center" wrapText="1"/>
    </xf>
    <xf numFmtId="49" fontId="31" fillId="0" borderId="37">
      <alignment horizontal="center"/>
    </xf>
    <xf numFmtId="0" fontId="27" fillId="19" borderId="47"/>
    <xf numFmtId="0" fontId="31" fillId="0" borderId="40"/>
    <xf numFmtId="0" fontId="31" fillId="0" borderId="0">
      <alignment horizontal="center"/>
    </xf>
    <xf numFmtId="49" fontId="31" fillId="0" borderId="21"/>
    <xf numFmtId="49" fontId="31" fillId="0" borderId="0"/>
    <xf numFmtId="49" fontId="31" fillId="0" borderId="11">
      <alignment horizontal="center"/>
    </xf>
    <xf numFmtId="49" fontId="31" fillId="0" borderId="28">
      <alignment horizontal="center"/>
    </xf>
    <xf numFmtId="49" fontId="31" fillId="0" borderId="31">
      <alignment horizontal="center"/>
    </xf>
    <xf numFmtId="49" fontId="31" fillId="0" borderId="31">
      <alignment horizontal="center" vertical="center" wrapText="1"/>
    </xf>
    <xf numFmtId="49" fontId="31" fillId="0" borderId="41">
      <alignment horizontal="center" vertical="center" wrapText="1"/>
    </xf>
    <xf numFmtId="0" fontId="27" fillId="19" borderId="48"/>
    <xf numFmtId="4" fontId="31" fillId="0" borderId="31">
      <alignment horizontal="right"/>
    </xf>
    <xf numFmtId="0" fontId="31" fillId="20" borderId="40"/>
    <xf numFmtId="0" fontId="31" fillId="20" borderId="0"/>
    <xf numFmtId="0" fontId="36" fillId="0" borderId="0">
      <alignment horizontal="center" wrapText="1"/>
    </xf>
    <xf numFmtId="0" fontId="9" fillId="0" borderId="49"/>
    <xf numFmtId="49" fontId="38" fillId="0" borderId="50">
      <alignment horizontal="right"/>
    </xf>
    <xf numFmtId="0" fontId="31" fillId="0" borderId="50">
      <alignment horizontal="right"/>
    </xf>
    <xf numFmtId="0" fontId="9" fillId="0" borderId="14"/>
    <xf numFmtId="0" fontId="31" fillId="0" borderId="41">
      <alignment horizontal="center"/>
    </xf>
    <xf numFmtId="49" fontId="27" fillId="0" borderId="51">
      <alignment horizontal="center"/>
    </xf>
    <xf numFmtId="167" fontId="31" fillId="0" borderId="19">
      <alignment horizontal="center"/>
    </xf>
    <xf numFmtId="0" fontId="31" fillId="0" borderId="52">
      <alignment horizontal="center"/>
    </xf>
    <xf numFmtId="49" fontId="31" fillId="0" borderId="20">
      <alignment horizontal="center"/>
    </xf>
    <xf numFmtId="49" fontId="31" fillId="0" borderId="19">
      <alignment horizontal="center"/>
    </xf>
    <xf numFmtId="0" fontId="31" fillId="0" borderId="19">
      <alignment horizontal="center"/>
    </xf>
    <xf numFmtId="49" fontId="31" fillId="0" borderId="53">
      <alignment horizontal="center"/>
    </xf>
    <xf numFmtId="0" fontId="7" fillId="0" borderId="40"/>
    <xf numFmtId="0" fontId="9" fillId="0" borderId="0"/>
    <xf numFmtId="0" fontId="27" fillId="0" borderId="54"/>
    <xf numFmtId="0" fontId="27" fillId="0" borderId="43"/>
    <xf numFmtId="4" fontId="31" fillId="0" borderId="16">
      <alignment horizontal="right"/>
    </xf>
    <xf numFmtId="49" fontId="31" fillId="0" borderId="29">
      <alignment horizontal="center"/>
    </xf>
    <xf numFmtId="0" fontId="31" fillId="0" borderId="55">
      <alignment horizontal="left" wrapText="1"/>
    </xf>
    <xf numFmtId="0" fontId="31" fillId="0" borderId="27">
      <alignment horizontal="left" wrapText="1" indent="1"/>
    </xf>
    <xf numFmtId="0" fontId="31" fillId="0" borderId="19">
      <alignment horizontal="left" wrapText="1" indent="2"/>
    </xf>
    <xf numFmtId="0" fontId="27" fillId="19" borderId="56"/>
    <xf numFmtId="0" fontId="31" fillId="20" borderId="24"/>
    <xf numFmtId="0" fontId="36" fillId="0" borderId="0">
      <alignment horizontal="left" wrapText="1"/>
    </xf>
    <xf numFmtId="49" fontId="27" fillId="0" borderId="0"/>
    <xf numFmtId="0" fontId="31" fillId="0" borderId="0">
      <alignment horizontal="right"/>
    </xf>
    <xf numFmtId="49" fontId="31" fillId="0" borderId="0">
      <alignment horizontal="right"/>
    </xf>
    <xf numFmtId="0" fontId="31" fillId="0" borderId="0">
      <alignment horizontal="left" wrapText="1"/>
    </xf>
    <xf numFmtId="0" fontId="31" fillId="0" borderId="14">
      <alignment horizontal="left"/>
    </xf>
    <xf numFmtId="0" fontId="31" fillId="0" borderId="23">
      <alignment horizontal="left" wrapText="1"/>
    </xf>
    <xf numFmtId="0" fontId="31" fillId="0" borderId="44"/>
    <xf numFmtId="0" fontId="32" fillId="0" borderId="57">
      <alignment horizontal="left" wrapText="1"/>
    </xf>
    <xf numFmtId="0" fontId="31" fillId="0" borderId="15">
      <alignment horizontal="left" wrapText="1" indent="2"/>
    </xf>
    <xf numFmtId="49" fontId="31" fillId="0" borderId="0">
      <alignment horizontal="center" wrapText="1"/>
    </xf>
    <xf numFmtId="49" fontId="31" fillId="0" borderId="37">
      <alignment horizontal="center" wrapText="1"/>
    </xf>
    <xf numFmtId="0" fontId="31" fillId="0" borderId="58"/>
    <xf numFmtId="0" fontId="31" fillId="0" borderId="59">
      <alignment horizontal="center" wrapText="1"/>
    </xf>
    <xf numFmtId="0" fontId="27" fillId="19" borderId="40"/>
    <xf numFmtId="49" fontId="31" fillId="0" borderId="26">
      <alignment horizontal="center"/>
    </xf>
    <xf numFmtId="0" fontId="27" fillId="0" borderId="40"/>
    <xf numFmtId="0" fontId="10" fillId="21" borderId="0" applyNumberFormat="0" applyBorder="0" applyAlignment="0" applyProtection="0"/>
    <xf numFmtId="0" fontId="10" fillId="22" borderId="0" applyNumberFormat="0" applyBorder="0" applyAlignment="0" applyProtection="0"/>
    <xf numFmtId="0" fontId="10" fillId="23" borderId="0" applyNumberFormat="0" applyBorder="0" applyAlignment="0" applyProtection="0"/>
    <xf numFmtId="0" fontId="10" fillId="24" borderId="0" applyNumberFormat="0" applyBorder="0" applyAlignment="0" applyProtection="0"/>
    <xf numFmtId="0" fontId="10" fillId="25" borderId="0" applyNumberFormat="0" applyBorder="0" applyAlignment="0" applyProtection="0"/>
    <xf numFmtId="0" fontId="10" fillId="26" borderId="0" applyNumberFormat="0" applyBorder="0" applyAlignment="0" applyProtection="0"/>
    <xf numFmtId="0" fontId="22" fillId="27" borderId="2" applyNumberFormat="0" applyAlignment="0" applyProtection="0"/>
    <xf numFmtId="0" fontId="26" fillId="19" borderId="9" applyNumberFormat="0" applyAlignment="0" applyProtection="0"/>
    <xf numFmtId="0" fontId="13" fillId="19" borderId="2" applyNumberFormat="0" applyAlignment="0" applyProtection="0"/>
    <xf numFmtId="0" fontId="19" fillId="0" borderId="4" applyNumberFormat="0" applyFill="0" applyAlignment="0" applyProtection="0"/>
    <xf numFmtId="0" fontId="20" fillId="0" borderId="5" applyNumberFormat="0" applyFill="0" applyAlignment="0" applyProtection="0"/>
    <xf numFmtId="0" fontId="21" fillId="0" borderId="6" applyNumberFormat="0" applyFill="0" applyAlignment="0" applyProtection="0"/>
    <xf numFmtId="0" fontId="21" fillId="0" borderId="0" applyNumberFormat="0" applyFill="0" applyBorder="0" applyAlignment="0" applyProtection="0"/>
    <xf numFmtId="0" fontId="29" fillId="0" borderId="10" applyNumberFormat="0" applyFill="0" applyAlignment="0" applyProtection="0"/>
    <xf numFmtId="0" fontId="14" fillId="23" borderId="3" applyNumberFormat="0" applyAlignment="0" applyProtection="0"/>
    <xf numFmtId="0" fontId="39" fillId="0" borderId="0" applyNumberFormat="0" applyFill="0" applyBorder="0" applyAlignment="0" applyProtection="0"/>
    <xf numFmtId="0" fontId="24" fillId="28" borderId="0" applyNumberFormat="0" applyBorder="0" applyAlignment="0" applyProtection="0"/>
    <xf numFmtId="0" fontId="27" fillId="0" borderId="0"/>
    <xf numFmtId="0" fontId="7" fillId="0" borderId="0"/>
    <xf numFmtId="0" fontId="7" fillId="0" borderId="0"/>
    <xf numFmtId="0" fontId="7" fillId="0" borderId="0"/>
    <xf numFmtId="0" fontId="7" fillId="0" borderId="0"/>
    <xf numFmtId="0" fontId="7"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5" fillId="0" borderId="0"/>
    <xf numFmtId="0" fontId="15" fillId="0" borderId="0"/>
    <xf numFmtId="0" fontId="2" fillId="0" borderId="0"/>
    <xf numFmtId="0" fontId="15" fillId="0" borderId="0"/>
    <xf numFmtId="0" fontId="2" fillId="0" borderId="0"/>
    <xf numFmtId="0" fontId="2" fillId="0" borderId="0"/>
    <xf numFmtId="0" fontId="15" fillId="0" borderId="0"/>
    <xf numFmtId="0" fontId="7" fillId="0" borderId="0"/>
    <xf numFmtId="0" fontId="7" fillId="0" borderId="0"/>
    <xf numFmtId="0" fontId="7" fillId="0" borderId="0"/>
    <xf numFmtId="0" fontId="1" fillId="0" borderId="0"/>
    <xf numFmtId="0" fontId="2" fillId="0" borderId="0"/>
    <xf numFmtId="0" fontId="2" fillId="0" borderId="0"/>
    <xf numFmtId="0" fontId="2" fillId="0" borderId="0"/>
    <xf numFmtId="0" fontId="1" fillId="0" borderId="0"/>
    <xf numFmtId="0" fontId="2" fillId="0" borderId="0"/>
    <xf numFmtId="0" fontId="40" fillId="0" borderId="0"/>
    <xf numFmtId="0" fontId="5" fillId="0" borderId="0"/>
    <xf numFmtId="0" fontId="40" fillId="0" borderId="0"/>
    <xf numFmtId="0" fontId="2" fillId="0" borderId="0"/>
    <xf numFmtId="0" fontId="1" fillId="0" borderId="0"/>
    <xf numFmtId="0" fontId="1" fillId="0" borderId="0"/>
    <xf numFmtId="0" fontId="2" fillId="0" borderId="0"/>
    <xf numFmtId="0" fontId="2" fillId="0" borderId="0"/>
    <xf numFmtId="0" fontId="2" fillId="0" borderId="0"/>
    <xf numFmtId="0" fontId="15"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29" borderId="0" applyNumberFormat="0" applyBorder="0" applyAlignment="0" applyProtection="0"/>
    <xf numFmtId="0" fontId="17" fillId="0" borderId="0" applyNumberFormat="0" applyFill="0" applyBorder="0" applyAlignment="0" applyProtection="0"/>
    <xf numFmtId="0" fontId="15" fillId="30" borderId="8" applyNumberFormat="0" applyFont="0" applyAlignment="0" applyProtection="0"/>
    <xf numFmtId="9" fontId="2" fillId="0" borderId="0" applyFont="0" applyFill="0" applyBorder="0" applyAlignment="0" applyProtection="0"/>
    <xf numFmtId="9" fontId="7"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5"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2"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0" fontId="23" fillId="0" borderId="7" applyNumberFormat="0" applyFill="0" applyAlignment="0" applyProtection="0"/>
    <xf numFmtId="0" fontId="9" fillId="0" borderId="0"/>
    <xf numFmtId="0" fontId="30" fillId="0" borderId="0" applyNumberFormat="0" applyFill="0" applyBorder="0" applyAlignment="0" applyProtection="0"/>
    <xf numFmtId="168" fontId="15" fillId="0" borderId="0" applyFont="0" applyFill="0" applyBorder="0" applyAlignment="0" applyProtection="0"/>
    <xf numFmtId="165" fontId="15" fillId="0" borderId="0" applyFont="0" applyFill="0" applyBorder="0" applyAlignment="0" applyProtection="0"/>
    <xf numFmtId="165" fontId="41"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8" fillId="31" borderId="0" applyNumberFormat="0" applyBorder="0" applyAlignment="0" applyProtection="0"/>
    <xf numFmtId="0" fontId="42" fillId="0" borderId="0"/>
    <xf numFmtId="0" fontId="2" fillId="0" borderId="0"/>
  </cellStyleXfs>
  <cellXfs count="215">
    <xf numFmtId="0" fontId="0" fillId="0" borderId="0" xfId="0"/>
    <xf numFmtId="0" fontId="2" fillId="2" borderId="0" xfId="1" applyFont="1" applyFill="1" applyBorder="1" applyAlignment="1" applyProtection="1"/>
    <xf numFmtId="0" fontId="3" fillId="2" borderId="0" xfId="1" applyFont="1" applyFill="1" applyBorder="1" applyAlignment="1" applyProtection="1"/>
    <xf numFmtId="0" fontId="3" fillId="2" borderId="0" xfId="1" applyFont="1" applyFill="1"/>
    <xf numFmtId="0" fontId="3" fillId="2" borderId="0" xfId="1" applyFont="1" applyFill="1" applyBorder="1" applyAlignment="1" applyProtection="1">
      <alignment wrapText="1"/>
    </xf>
    <xf numFmtId="0" fontId="3" fillId="2" borderId="0" xfId="1" applyFont="1" applyFill="1" applyBorder="1" applyAlignment="1">
      <alignment horizontal="right" vertical="center"/>
    </xf>
    <xf numFmtId="0" fontId="6" fillId="2" borderId="1" xfId="2" applyNumberFormat="1" applyFont="1" applyFill="1" applyBorder="1" applyAlignment="1">
      <alignment horizontal="center" vertical="center" readingOrder="1"/>
    </xf>
    <xf numFmtId="164" fontId="6" fillId="2" borderId="1" xfId="1" applyNumberFormat="1" applyFont="1" applyFill="1" applyBorder="1" applyAlignment="1">
      <alignment horizontal="center" vertical="center" wrapText="1"/>
    </xf>
    <xf numFmtId="49" fontId="6" fillId="2" borderId="1" xfId="1" applyNumberFormat="1" applyFont="1" applyFill="1" applyBorder="1" applyAlignment="1">
      <alignment horizontal="left" vertical="center" wrapText="1"/>
    </xf>
    <xf numFmtId="49" fontId="6" fillId="2" borderId="1" xfId="1" applyNumberFormat="1" applyFont="1" applyFill="1" applyBorder="1" applyAlignment="1" applyProtection="1">
      <alignment horizontal="center" vertical="center" wrapText="1"/>
    </xf>
    <xf numFmtId="164" fontId="6" fillId="2" borderId="1" xfId="1" applyNumberFormat="1" applyFont="1" applyFill="1" applyBorder="1" applyAlignment="1" applyProtection="1">
      <alignment horizontal="right" vertical="center" wrapText="1"/>
    </xf>
    <xf numFmtId="49" fontId="3" fillId="2" borderId="1" xfId="1" applyNumberFormat="1" applyFont="1" applyFill="1" applyBorder="1" applyAlignment="1" applyProtection="1">
      <alignment horizontal="left" vertical="center" wrapText="1"/>
    </xf>
    <xf numFmtId="49" fontId="3" fillId="2" borderId="1" xfId="1" applyNumberFormat="1" applyFont="1" applyFill="1" applyBorder="1" applyAlignment="1" applyProtection="1">
      <alignment horizontal="center" vertical="center" wrapText="1"/>
    </xf>
    <xf numFmtId="164" fontId="3" fillId="2" borderId="1" xfId="1" applyNumberFormat="1" applyFont="1" applyFill="1" applyBorder="1" applyAlignment="1" applyProtection="1">
      <alignment horizontal="right" vertical="center" wrapText="1"/>
    </xf>
    <xf numFmtId="49" fontId="6" fillId="2" borderId="1" xfId="1" applyNumberFormat="1" applyFont="1" applyFill="1" applyBorder="1" applyAlignment="1">
      <alignment horizontal="center" vertical="center" wrapText="1"/>
    </xf>
    <xf numFmtId="49" fontId="6" fillId="2" borderId="1" xfId="3" applyNumberFormat="1" applyFont="1" applyFill="1" applyBorder="1" applyAlignment="1">
      <alignment horizontal="justify" vertical="center" wrapText="1"/>
    </xf>
    <xf numFmtId="49" fontId="3" fillId="2" borderId="1" xfId="3" applyNumberFormat="1" applyFont="1" applyFill="1" applyBorder="1" applyAlignment="1">
      <alignment horizontal="justify" vertical="center" wrapText="1"/>
    </xf>
    <xf numFmtId="49" fontId="6" fillId="2" borderId="1" xfId="3" applyNumberFormat="1" applyFont="1" applyFill="1" applyBorder="1" applyAlignment="1">
      <alignment horizontal="left" vertical="center" wrapText="1"/>
    </xf>
    <xf numFmtId="49" fontId="6" fillId="2" borderId="1" xfId="1" applyNumberFormat="1" applyFont="1" applyFill="1" applyBorder="1" applyAlignment="1" applyProtection="1">
      <alignment horizontal="left" vertical="center"/>
    </xf>
    <xf numFmtId="164" fontId="6" fillId="2" borderId="1" xfId="1" applyNumberFormat="1" applyFont="1" applyFill="1" applyBorder="1" applyAlignment="1" applyProtection="1">
      <alignment horizontal="right" vertical="center"/>
    </xf>
    <xf numFmtId="0" fontId="3" fillId="2" borderId="0" xfId="1" applyFont="1" applyFill="1" applyAlignment="1">
      <alignment vertical="center"/>
    </xf>
    <xf numFmtId="0" fontId="3" fillId="2" borderId="0" xfId="339" applyFont="1" applyFill="1"/>
    <xf numFmtId="0" fontId="3" fillId="2" borderId="60" xfId="339" applyFont="1" applyFill="1" applyBorder="1" applyAlignment="1">
      <alignment wrapText="1"/>
    </xf>
    <xf numFmtId="0" fontId="3" fillId="2" borderId="0" xfId="339" applyFont="1" applyFill="1" applyAlignment="1">
      <alignment wrapText="1"/>
    </xf>
    <xf numFmtId="49" fontId="6" fillId="2" borderId="1" xfId="339" applyNumberFormat="1" applyFont="1" applyFill="1" applyBorder="1" applyAlignment="1">
      <alignment horizontal="center" vertical="center" wrapText="1"/>
    </xf>
    <xf numFmtId="49" fontId="6" fillId="2" borderId="61" xfId="339" applyNumberFormat="1" applyFont="1" applyFill="1" applyBorder="1" applyAlignment="1">
      <alignment horizontal="center" vertical="center" wrapText="1"/>
    </xf>
    <xf numFmtId="49" fontId="6" fillId="2" borderId="1" xfId="339" applyNumberFormat="1" applyFont="1" applyFill="1" applyBorder="1" applyAlignment="1">
      <alignment horizontal="left" vertical="center" wrapText="1"/>
    </xf>
    <xf numFmtId="164" fontId="6" fillId="2" borderId="1" xfId="339" applyNumberFormat="1" applyFont="1" applyFill="1" applyBorder="1" applyAlignment="1">
      <alignment horizontal="right" vertical="center" wrapText="1"/>
    </xf>
    <xf numFmtId="49" fontId="3" fillId="2" borderId="1" xfId="339" applyNumberFormat="1" applyFont="1" applyFill="1" applyBorder="1" applyAlignment="1">
      <alignment horizontal="left" vertical="center" wrapText="1"/>
    </xf>
    <xf numFmtId="49" fontId="3" fillId="2" borderId="1" xfId="339" applyNumberFormat="1" applyFont="1" applyFill="1" applyBorder="1" applyAlignment="1">
      <alignment horizontal="center" vertical="center" wrapText="1"/>
    </xf>
    <xf numFmtId="164" fontId="3" fillId="2" borderId="1" xfId="339" applyNumberFormat="1" applyFont="1" applyFill="1" applyBorder="1" applyAlignment="1">
      <alignment horizontal="right" vertical="center" wrapText="1"/>
    </xf>
    <xf numFmtId="169" fontId="6" fillId="2" borderId="1" xfId="339" applyNumberFormat="1" applyFont="1" applyFill="1" applyBorder="1" applyAlignment="1">
      <alignment horizontal="left" vertical="center" wrapText="1"/>
    </xf>
    <xf numFmtId="170" fontId="6" fillId="2" borderId="1" xfId="339" applyNumberFormat="1" applyFont="1" applyFill="1" applyBorder="1" applyAlignment="1">
      <alignment horizontal="left" vertical="center" wrapText="1"/>
    </xf>
    <xf numFmtId="170" fontId="6" fillId="2" borderId="1" xfId="339" applyNumberFormat="1" applyFont="1" applyFill="1" applyBorder="1" applyAlignment="1">
      <alignment horizontal="center" vertical="center" wrapText="1"/>
    </xf>
    <xf numFmtId="170" fontId="3" fillId="2" borderId="1" xfId="339" applyNumberFormat="1" applyFont="1" applyFill="1" applyBorder="1" applyAlignment="1">
      <alignment horizontal="left" vertical="center" wrapText="1"/>
    </xf>
    <xf numFmtId="170" fontId="3" fillId="2" borderId="1" xfId="339" applyNumberFormat="1" applyFont="1" applyFill="1" applyBorder="1" applyAlignment="1">
      <alignment horizontal="center" vertical="center" wrapText="1"/>
    </xf>
    <xf numFmtId="49" fontId="6" fillId="2" borderId="1" xfId="283" applyNumberFormat="1" applyFont="1" applyFill="1" applyBorder="1" applyAlignment="1">
      <alignment horizontal="left"/>
    </xf>
    <xf numFmtId="49" fontId="6" fillId="2" borderId="1" xfId="339" applyNumberFormat="1" applyFont="1" applyFill="1" applyBorder="1" applyAlignment="1">
      <alignment horizontal="center"/>
    </xf>
    <xf numFmtId="164" fontId="6" fillId="2" borderId="1" xfId="339" applyNumberFormat="1" applyFont="1" applyFill="1" applyBorder="1" applyAlignment="1">
      <alignment horizontal="right"/>
    </xf>
    <xf numFmtId="0" fontId="3" fillId="2" borderId="0" xfId="339" applyFont="1" applyFill="1" applyAlignment="1">
      <alignment horizontal="left"/>
    </xf>
    <xf numFmtId="0" fontId="3" fillId="2" borderId="0" xfId="339" applyFont="1" applyFill="1" applyAlignment="1">
      <alignment horizontal="right" wrapText="1"/>
    </xf>
    <xf numFmtId="49" fontId="6" fillId="2" borderId="1" xfId="340" applyNumberFormat="1" applyFont="1" applyFill="1" applyBorder="1" applyAlignment="1">
      <alignment horizontal="center" vertical="center" wrapText="1"/>
    </xf>
    <xf numFmtId="0" fontId="6" fillId="2" borderId="1" xfId="339" applyFont="1" applyFill="1" applyBorder="1" applyAlignment="1">
      <alignment horizontal="left" vertical="center" wrapText="1"/>
    </xf>
    <xf numFmtId="0" fontId="6" fillId="2" borderId="0" xfId="339" applyFont="1" applyFill="1"/>
    <xf numFmtId="0" fontId="6" fillId="2" borderId="0" xfId="339" applyFont="1" applyFill="1" applyAlignment="1">
      <alignment wrapText="1"/>
    </xf>
    <xf numFmtId="49" fontId="43" fillId="2" borderId="62" xfId="1" applyNumberFormat="1" applyFont="1" applyFill="1" applyBorder="1" applyAlignment="1">
      <alignment horizontal="left" vertical="center" wrapText="1"/>
    </xf>
    <xf numFmtId="49" fontId="6" fillId="2" borderId="1" xfId="339" applyNumberFormat="1" applyFont="1" applyFill="1" applyBorder="1" applyAlignment="1">
      <alignment horizontal="left"/>
    </xf>
    <xf numFmtId="0" fontId="3" fillId="0" borderId="0" xfId="279" applyFont="1" applyAlignment="1">
      <alignment horizontal="left" vertical="center" wrapText="1"/>
    </xf>
    <xf numFmtId="0" fontId="44" fillId="0" borderId="0" xfId="279" applyFont="1" applyAlignment="1">
      <alignment horizontal="left" vertical="center"/>
    </xf>
    <xf numFmtId="0" fontId="4" fillId="0" borderId="0" xfId="279" applyFont="1" applyAlignment="1">
      <alignment horizontal="center" vertical="center" wrapText="1"/>
    </xf>
    <xf numFmtId="0" fontId="44" fillId="0" borderId="0" xfId="279" applyFont="1" applyAlignment="1">
      <alignment vertical="center"/>
    </xf>
    <xf numFmtId="0" fontId="44" fillId="0" borderId="0" xfId="279" applyFont="1" applyAlignment="1">
      <alignment horizontal="justify" vertical="top" wrapText="1"/>
    </xf>
    <xf numFmtId="170" fontId="44" fillId="0" borderId="0" xfId="279" applyNumberFormat="1" applyFont="1" applyAlignment="1">
      <alignment horizontal="justify" vertical="top" wrapText="1"/>
    </xf>
    <xf numFmtId="0" fontId="44" fillId="2" borderId="0" xfId="279" applyFont="1" applyFill="1" applyAlignment="1">
      <alignment horizontal="justify" vertical="top" wrapText="1"/>
    </xf>
    <xf numFmtId="0" fontId="45" fillId="2" borderId="0" xfId="294" applyFont="1" applyFill="1" applyAlignment="1">
      <alignment horizontal="right" vertical="center" wrapText="1"/>
    </xf>
    <xf numFmtId="0" fontId="46" fillId="2" borderId="0" xfId="279" applyFont="1" applyFill="1" applyAlignment="1">
      <alignment horizontal="left" vertical="center" wrapText="1"/>
    </xf>
    <xf numFmtId="0" fontId="46" fillId="2" borderId="0" xfId="279" applyFont="1" applyFill="1" applyAlignment="1">
      <alignment horizontal="center" vertical="center" wrapText="1"/>
    </xf>
    <xf numFmtId="0" fontId="47" fillId="2" borderId="0" xfId="294" applyFont="1" applyFill="1" applyAlignment="1">
      <alignment vertical="center"/>
    </xf>
    <xf numFmtId="0" fontId="44" fillId="2" borderId="0" xfId="294" applyFont="1" applyFill="1" applyAlignment="1">
      <alignment horizontal="right" vertical="center" wrapText="1"/>
    </xf>
    <xf numFmtId="0" fontId="3" fillId="2" borderId="0" xfId="294" applyFont="1" applyFill="1" applyAlignment="1">
      <alignment vertical="center"/>
    </xf>
    <xf numFmtId="0" fontId="3" fillId="2" borderId="0" xfId="294" applyFont="1" applyFill="1" applyAlignment="1">
      <alignment horizontal="center" vertical="center" wrapText="1"/>
    </xf>
    <xf numFmtId="0" fontId="49" fillId="2" borderId="0" xfId="294" applyFont="1" applyFill="1" applyAlignment="1">
      <alignment horizontal="center" vertical="center" wrapText="1"/>
    </xf>
    <xf numFmtId="0" fontId="50" fillId="2" borderId="0" xfId="294" applyFont="1" applyFill="1" applyAlignment="1">
      <alignment vertical="center"/>
    </xf>
    <xf numFmtId="0" fontId="49" fillId="2" borderId="0" xfId="294" applyFont="1" applyFill="1" applyAlignment="1">
      <alignment vertical="center" wrapText="1"/>
    </xf>
    <xf numFmtId="0" fontId="51" fillId="2" borderId="0" xfId="294" applyFont="1" applyFill="1" applyAlignment="1">
      <alignment horizontal="right" vertical="center"/>
    </xf>
    <xf numFmtId="0" fontId="52" fillId="2" borderId="1" xfId="294" applyFont="1" applyFill="1" applyBorder="1" applyAlignment="1">
      <alignment horizontal="center" vertical="top" wrapText="1"/>
    </xf>
    <xf numFmtId="49" fontId="3" fillId="2" borderId="1" xfId="294" applyNumberFormat="1" applyFont="1" applyFill="1" applyBorder="1" applyAlignment="1">
      <alignment vertical="center" wrapText="1"/>
    </xf>
    <xf numFmtId="164" fontId="3" fillId="2" borderId="1" xfId="294" applyNumberFormat="1" applyFont="1" applyFill="1" applyBorder="1" applyAlignment="1">
      <alignment horizontal="right" vertical="center"/>
    </xf>
    <xf numFmtId="0" fontId="6" fillId="2" borderId="1" xfId="294" applyFont="1" applyFill="1" applyBorder="1" applyAlignment="1">
      <alignment vertical="center"/>
    </xf>
    <xf numFmtId="164" fontId="6" fillId="2" borderId="1" xfId="294" applyNumberFormat="1" applyFont="1" applyFill="1" applyBorder="1" applyAlignment="1">
      <alignment horizontal="right" vertical="center"/>
    </xf>
    <xf numFmtId="0" fontId="4" fillId="2" borderId="0" xfId="1" applyFont="1" applyFill="1" applyBorder="1" applyAlignment="1" applyProtection="1">
      <alignment horizontal="center" vertical="center" wrapText="1"/>
    </xf>
    <xf numFmtId="0" fontId="6" fillId="2" borderId="0" xfId="339" applyFont="1" applyFill="1" applyAlignment="1">
      <alignment horizontal="center" vertical="center" wrapText="1"/>
    </xf>
    <xf numFmtId="0" fontId="3" fillId="2" borderId="0" xfId="339" applyFont="1" applyFill="1" applyAlignment="1">
      <alignment horizontal="left"/>
    </xf>
    <xf numFmtId="0" fontId="48" fillId="2" borderId="0" xfId="294" applyFont="1" applyFill="1" applyAlignment="1">
      <alignment horizontal="center" vertical="center" wrapText="1"/>
    </xf>
    <xf numFmtId="49" fontId="49" fillId="2" borderId="1" xfId="294" applyNumberFormat="1" applyFont="1" applyFill="1" applyBorder="1" applyAlignment="1">
      <alignment horizontal="center" vertical="center" wrapText="1"/>
    </xf>
    <xf numFmtId="49" fontId="49" fillId="2" borderId="61" xfId="294" applyNumberFormat="1" applyFont="1" applyFill="1" applyBorder="1" applyAlignment="1">
      <alignment horizontal="center" vertical="center" wrapText="1"/>
    </xf>
    <xf numFmtId="49" fontId="49" fillId="2" borderId="65" xfId="294" applyNumberFormat="1" applyFont="1" applyFill="1" applyBorder="1" applyAlignment="1">
      <alignment horizontal="center" vertical="center" wrapText="1"/>
    </xf>
    <xf numFmtId="49" fontId="49" fillId="2" borderId="63" xfId="294" applyNumberFormat="1" applyFont="1" applyFill="1" applyBorder="1" applyAlignment="1">
      <alignment horizontal="center" vertical="center" wrapText="1"/>
    </xf>
    <xf numFmtId="49" fontId="49" fillId="2" borderId="64" xfId="294" applyNumberFormat="1" applyFont="1" applyFill="1" applyBorder="1" applyAlignment="1">
      <alignment horizontal="center" vertical="center" wrapText="1"/>
    </xf>
    <xf numFmtId="0" fontId="52" fillId="0" borderId="0" xfId="279" applyFont="1" applyAlignment="1">
      <alignment vertical="center"/>
    </xf>
    <xf numFmtId="0" fontId="52" fillId="0" borderId="0" xfId="279" applyFont="1" applyAlignment="1">
      <alignment horizontal="center" vertical="center"/>
    </xf>
    <xf numFmtId="164" fontId="52" fillId="0" borderId="0" xfId="279" applyNumberFormat="1" applyFont="1" applyAlignment="1">
      <alignment vertical="center"/>
    </xf>
    <xf numFmtId="0" fontId="4" fillId="0" borderId="0" xfId="268" applyFont="1" applyAlignment="1">
      <alignment horizontal="center" vertical="center" wrapText="1"/>
    </xf>
    <xf numFmtId="0" fontId="53" fillId="0" borderId="0" xfId="268" applyFont="1" applyAlignment="1">
      <alignment vertical="center"/>
    </xf>
    <xf numFmtId="0" fontId="51" fillId="0" borderId="0" xfId="268" applyFont="1" applyAlignment="1">
      <alignment horizontal="center" vertical="center"/>
    </xf>
    <xf numFmtId="164" fontId="3" fillId="0" borderId="60" xfId="2" applyNumberFormat="1" applyFont="1" applyBorder="1" applyAlignment="1">
      <alignment horizontal="right" vertical="center" wrapText="1"/>
    </xf>
    <xf numFmtId="0" fontId="51" fillId="0" borderId="0" xfId="268" applyFont="1" applyAlignment="1">
      <alignment vertical="center"/>
    </xf>
    <xf numFmtId="0" fontId="6" fillId="0" borderId="1" xfId="268" applyFont="1" applyBorder="1" applyAlignment="1">
      <alignment horizontal="center" vertical="center" wrapText="1"/>
    </xf>
    <xf numFmtId="164" fontId="6" fillId="0" borderId="1" xfId="268" applyNumberFormat="1" applyFont="1" applyBorder="1" applyAlignment="1">
      <alignment horizontal="center" vertical="center" wrapText="1"/>
    </xf>
    <xf numFmtId="0" fontId="6" fillId="0" borderId="0" xfId="268" applyFont="1" applyAlignment="1">
      <alignment horizontal="center" vertical="center" wrapText="1"/>
    </xf>
    <xf numFmtId="0" fontId="6" fillId="0" borderId="0" xfId="268" applyFont="1" applyAlignment="1">
      <alignment vertical="center"/>
    </xf>
    <xf numFmtId="49" fontId="6" fillId="0" borderId="1" xfId="268" applyNumberFormat="1" applyFont="1" applyBorder="1" applyAlignment="1">
      <alignment horizontal="left" vertical="center" wrapText="1"/>
    </xf>
    <xf numFmtId="3" fontId="6" fillId="0" borderId="1" xfId="279" applyNumberFormat="1" applyFont="1" applyBorder="1" applyAlignment="1">
      <alignment horizontal="center" vertical="center" wrapText="1"/>
    </xf>
    <xf numFmtId="164" fontId="6" fillId="0" borderId="1" xfId="268" applyNumberFormat="1" applyFont="1" applyBorder="1" applyAlignment="1">
      <alignment horizontal="right" vertical="center" wrapText="1"/>
    </xf>
    <xf numFmtId="49" fontId="6" fillId="0" borderId="1" xfId="268" applyNumberFormat="1" applyFont="1" applyBorder="1" applyAlignment="1">
      <alignment horizontal="center" vertical="center" wrapText="1"/>
    </xf>
    <xf numFmtId="49" fontId="3" fillId="0" borderId="1" xfId="268" applyNumberFormat="1" applyFont="1" applyBorder="1" applyAlignment="1">
      <alignment horizontal="left" vertical="center" wrapText="1" indent="1"/>
    </xf>
    <xf numFmtId="3" fontId="3" fillId="0" borderId="1" xfId="279" applyNumberFormat="1" applyFont="1" applyBorder="1" applyAlignment="1">
      <alignment horizontal="center" vertical="center" wrapText="1"/>
    </xf>
    <xf numFmtId="164" fontId="3" fillId="0" borderId="1" xfId="268" applyNumberFormat="1" applyFont="1" applyBorder="1" applyAlignment="1">
      <alignment horizontal="right" vertical="center" wrapText="1"/>
    </xf>
    <xf numFmtId="0" fontId="3" fillId="0" borderId="0" xfId="268" applyFont="1" applyAlignment="1">
      <alignment vertical="center"/>
    </xf>
    <xf numFmtId="3" fontId="6" fillId="0" borderId="1" xfId="279" applyNumberFormat="1" applyFont="1" applyBorder="1" applyAlignment="1" applyProtection="1">
      <alignment horizontal="left" vertical="center" wrapText="1"/>
      <protection locked="0"/>
    </xf>
    <xf numFmtId="3" fontId="3" fillId="0" borderId="1" xfId="279" applyNumberFormat="1" applyFont="1" applyBorder="1" applyAlignment="1" applyProtection="1">
      <alignment horizontal="left" vertical="center" wrapText="1" indent="1"/>
      <protection locked="0"/>
    </xf>
    <xf numFmtId="49" fontId="3" fillId="0" borderId="1" xfId="268" applyNumberFormat="1" applyFont="1" applyBorder="1" applyAlignment="1">
      <alignment horizontal="center" vertical="center" wrapText="1"/>
    </xf>
    <xf numFmtId="169" fontId="3" fillId="0" borderId="1" xfId="268" applyNumberFormat="1" applyFont="1" applyBorder="1" applyAlignment="1">
      <alignment horizontal="left" vertical="center" wrapText="1" indent="1"/>
    </xf>
    <xf numFmtId="170" fontId="3" fillId="0" borderId="1" xfId="268" applyNumberFormat="1" applyFont="1" applyBorder="1" applyAlignment="1">
      <alignment horizontal="left" vertical="center" wrapText="1" indent="1"/>
    </xf>
    <xf numFmtId="0" fontId="3" fillId="0" borderId="1" xfId="268" applyFont="1" applyBorder="1" applyAlignment="1">
      <alignment horizontal="left" vertical="center" wrapText="1" indent="1"/>
    </xf>
    <xf numFmtId="0" fontId="3" fillId="0" borderId="1" xfId="268" applyFont="1" applyBorder="1" applyAlignment="1">
      <alignment horizontal="left" indent="1"/>
    </xf>
    <xf numFmtId="49" fontId="6" fillId="0" borderId="1" xfId="268" applyNumberFormat="1" applyFont="1" applyBorder="1" applyAlignment="1">
      <alignment horizontal="left" vertical="center" wrapText="1" indent="1"/>
    </xf>
    <xf numFmtId="49" fontId="3" fillId="0" borderId="1" xfId="268" applyNumberFormat="1" applyFont="1" applyBorder="1" applyAlignment="1">
      <alignment horizontal="left" vertical="center" wrapText="1" indent="2"/>
    </xf>
    <xf numFmtId="0" fontId="3" fillId="0" borderId="1" xfId="268" applyFont="1" applyBorder="1" applyAlignment="1">
      <alignment horizontal="left" vertical="center" wrapText="1" indent="2"/>
    </xf>
    <xf numFmtId="0" fontId="3" fillId="0" borderId="1" xfId="268" applyFont="1" applyBorder="1" applyAlignment="1">
      <alignment horizontal="center" vertical="center"/>
    </xf>
    <xf numFmtId="0" fontId="6" fillId="0" borderId="1" xfId="268" applyFont="1" applyBorder="1" applyAlignment="1">
      <alignment horizontal="left" vertical="center" wrapText="1" indent="1"/>
    </xf>
    <xf numFmtId="3" fontId="4" fillId="0" borderId="1" xfId="268" applyNumberFormat="1" applyFont="1" applyBorder="1" applyAlignment="1" applyProtection="1">
      <alignment horizontal="left" vertical="center" wrapText="1"/>
      <protection locked="0"/>
    </xf>
    <xf numFmtId="49" fontId="6" fillId="0" borderId="1" xfId="268" applyNumberFormat="1" applyFont="1" applyBorder="1" applyAlignment="1">
      <alignment vertical="center"/>
    </xf>
    <xf numFmtId="164" fontId="6" fillId="0" borderId="1" xfId="268" applyNumberFormat="1" applyFont="1" applyBorder="1" applyAlignment="1">
      <alignment horizontal="right" vertical="center"/>
    </xf>
    <xf numFmtId="49" fontId="3" fillId="0" borderId="0" xfId="268" applyNumberFormat="1" applyFont="1" applyAlignment="1">
      <alignment horizontal="left" vertical="center" wrapText="1"/>
    </xf>
    <xf numFmtId="49" fontId="3" fillId="0" borderId="0" xfId="268" applyNumberFormat="1" applyFont="1" applyAlignment="1">
      <alignment horizontal="center" vertical="center" wrapText="1"/>
    </xf>
    <xf numFmtId="164" fontId="3" fillId="0" borderId="0" xfId="268" applyNumberFormat="1" applyFont="1" applyAlignment="1">
      <alignment horizontal="right" vertical="center" wrapText="1"/>
    </xf>
    <xf numFmtId="3" fontId="44" fillId="0" borderId="0" xfId="268" applyNumberFormat="1" applyFont="1" applyAlignment="1" applyProtection="1">
      <alignment horizontal="left" vertical="center" wrapText="1"/>
      <protection locked="0"/>
    </xf>
    <xf numFmtId="49" fontId="3" fillId="0" borderId="0" xfId="268" applyNumberFormat="1" applyFont="1" applyAlignment="1">
      <alignment horizontal="center" vertical="center"/>
    </xf>
    <xf numFmtId="164" fontId="3" fillId="0" borderId="0" xfId="268" applyNumberFormat="1" applyFont="1" applyAlignment="1">
      <alignment horizontal="right" vertical="center"/>
    </xf>
    <xf numFmtId="0" fontId="3" fillId="0" borderId="0" xfId="268" applyFont="1" applyAlignment="1">
      <alignment horizontal="center" vertical="center"/>
    </xf>
    <xf numFmtId="164" fontId="3" fillId="0" borderId="0" xfId="268" applyNumberFormat="1" applyFont="1" applyAlignment="1">
      <alignment vertical="center"/>
    </xf>
    <xf numFmtId="0" fontId="46" fillId="0" borderId="0" xfId="280" applyFont="1" applyAlignment="1">
      <alignment horizontal="left" vertical="center" wrapText="1" indent="15"/>
    </xf>
    <xf numFmtId="0" fontId="54" fillId="0" borderId="0" xfId="280" applyFont="1" applyAlignment="1">
      <alignment horizontal="left" indent="15"/>
    </xf>
    <xf numFmtId="0" fontId="4" fillId="0" borderId="0" xfId="280" applyFont="1" applyAlignment="1">
      <alignment horizontal="center" vertical="center" wrapText="1"/>
    </xf>
    <xf numFmtId="0" fontId="54" fillId="0" borderId="0" xfId="280" applyFont="1"/>
    <xf numFmtId="0" fontId="54" fillId="0" borderId="0" xfId="280" applyFont="1" applyAlignment="1">
      <alignment vertical="center"/>
    </xf>
    <xf numFmtId="0" fontId="44" fillId="0" borderId="0" xfId="280" applyFont="1" applyAlignment="1">
      <alignment horizontal="justify" vertical="center" wrapText="1"/>
    </xf>
    <xf numFmtId="0" fontId="44" fillId="0" borderId="0" xfId="279" applyFont="1" applyAlignment="1">
      <alignment horizontal="justify" vertical="center" wrapText="1"/>
    </xf>
    <xf numFmtId="0" fontId="54" fillId="0" borderId="0" xfId="279" applyFont="1"/>
    <xf numFmtId="0" fontId="55" fillId="0" borderId="0" xfId="280" applyFont="1" applyAlignment="1">
      <alignment vertical="center"/>
    </xf>
    <xf numFmtId="0" fontId="56" fillId="2" borderId="0" xfId="294" applyFont="1" applyFill="1" applyAlignment="1">
      <alignment horizontal="right" vertical="center" wrapText="1"/>
    </xf>
    <xf numFmtId="0" fontId="3" fillId="2" borderId="0" xfId="280" applyFont="1" applyFill="1" applyAlignment="1">
      <alignment horizontal="left" vertical="center" wrapText="1"/>
    </xf>
    <xf numFmtId="0" fontId="57" fillId="2" borderId="0" xfId="294" applyFont="1" applyFill="1" applyAlignment="1">
      <alignment vertical="center"/>
    </xf>
    <xf numFmtId="0" fontId="49" fillId="2" borderId="0" xfId="294" applyFont="1" applyFill="1" applyAlignment="1">
      <alignment horizontal="center" vertical="center" wrapText="1"/>
    </xf>
    <xf numFmtId="0" fontId="58" fillId="2" borderId="0" xfId="294" applyFont="1" applyFill="1" applyAlignment="1">
      <alignment vertical="center"/>
    </xf>
    <xf numFmtId="49" fontId="53" fillId="2" borderId="1" xfId="294" applyNumberFormat="1" applyFont="1" applyFill="1" applyBorder="1" applyAlignment="1">
      <alignment horizontal="center" vertical="center" wrapText="1"/>
    </xf>
    <xf numFmtId="0" fontId="6" fillId="2" borderId="0" xfId="294" applyFont="1" applyFill="1" applyAlignment="1">
      <alignment vertical="center"/>
    </xf>
    <xf numFmtId="49" fontId="51" fillId="2" borderId="1" xfId="295" applyNumberFormat="1" applyFont="1" applyFill="1" applyBorder="1" applyAlignment="1">
      <alignment vertical="center" wrapText="1"/>
    </xf>
    <xf numFmtId="171" fontId="51" fillId="2" borderId="1" xfId="294" applyNumberFormat="1" applyFont="1" applyFill="1" applyBorder="1" applyAlignment="1">
      <alignment vertical="center" wrapText="1"/>
    </xf>
    <xf numFmtId="0" fontId="51" fillId="2" borderId="1" xfId="294" applyFont="1" applyFill="1" applyBorder="1" applyAlignment="1">
      <alignment vertical="center"/>
    </xf>
    <xf numFmtId="171" fontId="51" fillId="2" borderId="1" xfId="294" applyNumberFormat="1" applyFont="1" applyFill="1" applyBorder="1" applyAlignment="1">
      <alignment vertical="center"/>
    </xf>
    <xf numFmtId="164" fontId="51" fillId="2" borderId="1" xfId="294" applyNumberFormat="1" applyFont="1" applyFill="1" applyBorder="1" applyAlignment="1">
      <alignment horizontal="right" vertical="center"/>
    </xf>
    <xf numFmtId="0" fontId="53" fillId="2" borderId="1" xfId="294" applyFont="1" applyFill="1" applyBorder="1" applyAlignment="1">
      <alignment vertical="center"/>
    </xf>
    <xf numFmtId="164" fontId="53" fillId="2" borderId="1" xfId="294" applyNumberFormat="1" applyFont="1" applyFill="1" applyBorder="1" applyAlignment="1">
      <alignment horizontal="right" vertical="center"/>
    </xf>
    <xf numFmtId="0" fontId="44" fillId="0" borderId="0" xfId="268" applyFont="1" applyAlignment="1">
      <alignment vertical="center" wrapText="1"/>
    </xf>
    <xf numFmtId="0" fontId="51" fillId="0" borderId="0" xfId="268" applyFont="1" applyAlignment="1">
      <alignment horizontal="left" vertical="center" wrapText="1"/>
    </xf>
    <xf numFmtId="0" fontId="57" fillId="0" borderId="0" xfId="268" applyFont="1" applyAlignment="1">
      <alignment vertical="center" wrapText="1"/>
    </xf>
    <xf numFmtId="0" fontId="57" fillId="0" borderId="0" xfId="268" applyFont="1" applyAlignment="1">
      <alignment vertical="center"/>
    </xf>
    <xf numFmtId="0" fontId="51" fillId="0" borderId="0" xfId="268" applyFont="1" applyAlignment="1">
      <alignment horizontal="left" vertical="center" wrapText="1"/>
    </xf>
    <xf numFmtId="0" fontId="59" fillId="0" borderId="0" xfId="268" applyFont="1" applyAlignment="1">
      <alignment vertical="center"/>
    </xf>
    <xf numFmtId="0" fontId="44" fillId="0" borderId="0" xfId="268" applyFont="1" applyAlignment="1">
      <alignment vertical="center"/>
    </xf>
    <xf numFmtId="0" fontId="3" fillId="0" borderId="0" xfId="268" applyFont="1" applyAlignment="1">
      <alignment horizontal="right" vertical="center"/>
    </xf>
    <xf numFmtId="0" fontId="6" fillId="0" borderId="61" xfId="299" applyFont="1" applyBorder="1" applyAlignment="1">
      <alignment horizontal="center" vertical="top" wrapText="1"/>
    </xf>
    <xf numFmtId="0" fontId="6" fillId="2" borderId="1" xfId="268" applyFont="1" applyFill="1" applyBorder="1" applyAlignment="1">
      <alignment horizontal="center" vertical="center" wrapText="1"/>
    </xf>
    <xf numFmtId="0" fontId="3" fillId="2" borderId="1" xfId="268" applyFont="1" applyFill="1" applyBorder="1" applyAlignment="1">
      <alignment horizontal="center" vertical="center" wrapText="1"/>
    </xf>
    <xf numFmtId="0" fontId="6" fillId="2" borderId="61" xfId="299" applyFont="1" applyFill="1" applyBorder="1" applyAlignment="1">
      <alignment horizontal="left" vertical="center" wrapText="1"/>
    </xf>
    <xf numFmtId="164" fontId="6" fillId="2" borderId="61" xfId="299" applyNumberFormat="1" applyFont="1" applyFill="1" applyBorder="1" applyAlignment="1">
      <alignment horizontal="right" vertical="center" wrapText="1"/>
    </xf>
    <xf numFmtId="164" fontId="3" fillId="2" borderId="61" xfId="299" applyNumberFormat="1" applyFont="1" applyFill="1" applyBorder="1" applyAlignment="1">
      <alignment horizontal="right" vertical="center" wrapText="1"/>
    </xf>
    <xf numFmtId="0" fontId="3" fillId="2" borderId="63" xfId="299" applyFont="1" applyFill="1" applyBorder="1" applyAlignment="1">
      <alignment horizontal="left" vertical="center" wrapText="1"/>
    </xf>
    <xf numFmtId="0" fontId="3" fillId="2" borderId="64" xfId="299" applyFont="1" applyFill="1" applyBorder="1" applyAlignment="1">
      <alignment horizontal="left" vertical="center" wrapText="1" indent="1"/>
    </xf>
    <xf numFmtId="0" fontId="3" fillId="2" borderId="66" xfId="299" applyFont="1" applyFill="1" applyBorder="1" applyAlignment="1">
      <alignment horizontal="left" vertical="center" wrapText="1" indent="1"/>
    </xf>
    <xf numFmtId="0" fontId="6" fillId="2" borderId="65" xfId="268" applyFont="1" applyFill="1" applyBorder="1" applyAlignment="1">
      <alignment horizontal="left" vertical="center" wrapText="1"/>
    </xf>
    <xf numFmtId="164" fontId="6" fillId="2" borderId="65" xfId="268" applyNumberFormat="1" applyFont="1" applyFill="1" applyBorder="1" applyAlignment="1">
      <alignment horizontal="right" vertical="center" wrapText="1"/>
    </xf>
    <xf numFmtId="164" fontId="3" fillId="2" borderId="65" xfId="268" applyNumberFormat="1" applyFont="1" applyFill="1" applyBorder="1" applyAlignment="1">
      <alignment horizontal="right" vertical="center" wrapText="1"/>
    </xf>
    <xf numFmtId="0" fontId="3" fillId="2" borderId="1" xfId="299" applyFont="1" applyFill="1" applyBorder="1" applyAlignment="1">
      <alignment horizontal="left" vertical="center" wrapText="1"/>
    </xf>
    <xf numFmtId="164" fontId="3" fillId="2" borderId="1" xfId="268" applyNumberFormat="1" applyFont="1" applyFill="1" applyBorder="1" applyAlignment="1">
      <alignment horizontal="right" vertical="center" wrapText="1"/>
    </xf>
    <xf numFmtId="0" fontId="3" fillId="2" borderId="1" xfId="299" applyFont="1" applyFill="1" applyBorder="1" applyAlignment="1">
      <alignment horizontal="left" vertical="center" wrapText="1" indent="1"/>
    </xf>
    <xf numFmtId="0" fontId="6" fillId="2" borderId="1" xfId="268" applyFont="1" applyFill="1" applyBorder="1" applyAlignment="1">
      <alignment horizontal="left" vertical="center" wrapText="1"/>
    </xf>
    <xf numFmtId="164" fontId="6" fillId="2" borderId="1" xfId="268" applyNumberFormat="1" applyFont="1" applyFill="1" applyBorder="1" applyAlignment="1">
      <alignment horizontal="right" vertical="center" wrapText="1"/>
    </xf>
    <xf numFmtId="172" fontId="3" fillId="2" borderId="1" xfId="299" applyNumberFormat="1" applyFont="1" applyFill="1" applyBorder="1" applyAlignment="1">
      <alignment horizontal="right" vertical="center" wrapText="1"/>
    </xf>
    <xf numFmtId="0" fontId="3" fillId="2" borderId="1" xfId="268" applyFont="1" applyFill="1" applyBorder="1" applyAlignment="1">
      <alignment horizontal="left" vertical="center" wrapText="1"/>
    </xf>
    <xf numFmtId="164" fontId="3" fillId="2" borderId="1" xfId="268" applyNumberFormat="1" applyFont="1" applyFill="1" applyBorder="1" applyAlignment="1">
      <alignment horizontal="center" vertical="center" wrapText="1"/>
    </xf>
    <xf numFmtId="0" fontId="3" fillId="2" borderId="1" xfId="268" applyFont="1" applyFill="1" applyBorder="1" applyAlignment="1">
      <alignment horizontal="left" vertical="center" wrapText="1" indent="1"/>
    </xf>
    <xf numFmtId="0" fontId="57" fillId="2" borderId="0" xfId="268" applyFont="1" applyFill="1" applyAlignment="1">
      <alignment vertical="center"/>
    </xf>
    <xf numFmtId="0" fontId="3" fillId="2" borderId="0" xfId="268" applyFont="1" applyFill="1" applyAlignment="1">
      <alignment horizontal="left" vertical="center" wrapText="1"/>
    </xf>
    <xf numFmtId="0" fontId="3" fillId="2" borderId="0" xfId="268" applyFont="1" applyFill="1" applyAlignment="1">
      <alignment vertical="center" wrapText="1"/>
    </xf>
    <xf numFmtId="0" fontId="3" fillId="2" borderId="0" xfId="268" applyFont="1" applyFill="1" applyAlignment="1">
      <alignment horizontal="center" vertical="center" wrapText="1"/>
    </xf>
    <xf numFmtId="0" fontId="57" fillId="2" borderId="0" xfId="268" applyFont="1" applyFill="1" applyAlignment="1">
      <alignment vertical="center" wrapText="1"/>
    </xf>
    <xf numFmtId="0" fontId="3" fillId="2" borderId="0" xfId="268" applyFont="1" applyFill="1" applyAlignment="1">
      <alignment horizontal="right" vertical="center" wrapText="1"/>
    </xf>
    <xf numFmtId="164" fontId="3" fillId="2" borderId="0" xfId="268" applyNumberFormat="1" applyFont="1" applyFill="1" applyAlignment="1">
      <alignment horizontal="right" vertical="center" wrapText="1"/>
    </xf>
    <xf numFmtId="0" fontId="3" fillId="2" borderId="0" xfId="268" applyFont="1" applyFill="1" applyAlignment="1">
      <alignment vertical="center"/>
    </xf>
    <xf numFmtId="0" fontId="4" fillId="2" borderId="0" xfId="268" applyFont="1" applyFill="1" applyAlignment="1">
      <alignment horizontal="center" vertical="center" wrapText="1"/>
    </xf>
    <xf numFmtId="0" fontId="6" fillId="2" borderId="0" xfId="268" applyFont="1" applyFill="1" applyAlignment="1">
      <alignment horizontal="center" vertical="center" wrapText="1"/>
    </xf>
    <xf numFmtId="0" fontId="48" fillId="2" borderId="0" xfId="268" applyFont="1" applyFill="1" applyAlignment="1">
      <alignment vertical="center" wrapText="1"/>
    </xf>
    <xf numFmtId="0" fontId="3" fillId="2" borderId="0" xfId="268" applyFont="1" applyFill="1" applyAlignment="1">
      <alignment horizontal="right" vertical="center"/>
    </xf>
    <xf numFmtId="0" fontId="3" fillId="2" borderId="0" xfId="268" applyFont="1" applyFill="1" applyAlignment="1">
      <alignment horizontal="center" vertical="center"/>
    </xf>
    <xf numFmtId="0" fontId="6" fillId="2" borderId="1" xfId="268" applyFont="1" applyFill="1" applyBorder="1" applyAlignment="1">
      <alignment horizontal="center" vertical="center"/>
    </xf>
    <xf numFmtId="164" fontId="6" fillId="2" borderId="1" xfId="268" applyNumberFormat="1" applyFont="1" applyFill="1" applyBorder="1" applyAlignment="1">
      <alignment horizontal="center" vertical="center" wrapText="1"/>
    </xf>
    <xf numFmtId="173" fontId="53" fillId="2" borderId="0" xfId="316" applyNumberFormat="1" applyFont="1" applyFill="1" applyAlignment="1">
      <alignment vertical="center"/>
    </xf>
    <xf numFmtId="0" fontId="6" fillId="2" borderId="0" xfId="268" applyFont="1" applyFill="1" applyAlignment="1">
      <alignment horizontal="center" vertical="center"/>
    </xf>
    <xf numFmtId="0" fontId="6" fillId="2" borderId="0" xfId="268" applyFont="1" applyFill="1" applyAlignment="1">
      <alignment vertical="center"/>
    </xf>
    <xf numFmtId="0" fontId="6" fillId="2" borderId="1" xfId="268" applyFont="1" applyFill="1" applyBorder="1" applyAlignment="1">
      <alignment vertical="center" wrapText="1"/>
    </xf>
    <xf numFmtId="0" fontId="49" fillId="2" borderId="1" xfId="268" applyFont="1" applyFill="1" applyBorder="1" applyAlignment="1">
      <alignment horizontal="center" vertical="center"/>
    </xf>
    <xf numFmtId="164" fontId="6" fillId="2" borderId="1" xfId="268" applyNumberFormat="1" applyFont="1" applyFill="1" applyBorder="1" applyAlignment="1">
      <alignment vertical="center"/>
    </xf>
    <xf numFmtId="164" fontId="6" fillId="2" borderId="0" xfId="268" applyNumberFormat="1" applyFont="1" applyFill="1" applyAlignment="1">
      <alignment vertical="center"/>
    </xf>
    <xf numFmtId="4" fontId="53" fillId="2" borderId="0" xfId="268" applyNumberFormat="1" applyFont="1" applyFill="1" applyAlignment="1">
      <alignment vertical="center"/>
    </xf>
    <xf numFmtId="0" fontId="3" fillId="2" borderId="1" xfId="268" applyFont="1" applyFill="1" applyBorder="1" applyAlignment="1">
      <alignment vertical="center" wrapText="1"/>
    </xf>
    <xf numFmtId="0" fontId="52" fillId="2" borderId="1" xfId="268" applyFont="1" applyFill="1" applyBorder="1" applyAlignment="1">
      <alignment horizontal="center" vertical="center"/>
    </xf>
    <xf numFmtId="164" fontId="3" fillId="2" borderId="1" xfId="268" applyNumberFormat="1" applyFont="1" applyFill="1" applyBorder="1" applyAlignment="1">
      <alignment vertical="center"/>
    </xf>
    <xf numFmtId="164" fontId="3" fillId="2" borderId="0" xfId="268" applyNumberFormat="1" applyFont="1" applyFill="1" applyAlignment="1">
      <alignment vertical="center"/>
    </xf>
    <xf numFmtId="4" fontId="3" fillId="2" borderId="0" xfId="268" applyNumberFormat="1" applyFont="1" applyFill="1" applyAlignment="1">
      <alignment vertical="center"/>
    </xf>
    <xf numFmtId="0" fontId="4" fillId="0" borderId="0" xfId="268" applyFont="1" applyAlignment="1">
      <alignment vertical="center" wrapText="1"/>
    </xf>
    <xf numFmtId="164" fontId="3" fillId="2" borderId="0" xfId="268" applyNumberFormat="1" applyFont="1" applyFill="1" applyAlignment="1">
      <alignment horizontal="center" vertical="center"/>
    </xf>
    <xf numFmtId="0" fontId="3" fillId="0" borderId="0" xfId="279" applyFont="1" applyAlignment="1">
      <alignment horizontal="left" vertical="center" wrapText="1" indent="15"/>
    </xf>
    <xf numFmtId="0" fontId="44" fillId="0" borderId="0" xfId="279" applyFont="1" applyAlignment="1">
      <alignment horizontal="left" indent="15"/>
    </xf>
    <xf numFmtId="0" fontId="44" fillId="0" borderId="0" xfId="279" applyFont="1"/>
    <xf numFmtId="0" fontId="3" fillId="2" borderId="0" xfId="279" applyFont="1" applyFill="1" applyAlignment="1">
      <alignment horizontal="left" vertical="center" wrapText="1"/>
    </xf>
    <xf numFmtId="0" fontId="6" fillId="2" borderId="0" xfId="294" applyFont="1" applyFill="1" applyAlignment="1">
      <alignment horizontal="center" vertical="center" wrapText="1"/>
    </xf>
    <xf numFmtId="49" fontId="53" fillId="2" borderId="61" xfId="294" applyNumberFormat="1" applyFont="1" applyFill="1" applyBorder="1" applyAlignment="1">
      <alignment horizontal="center" vertical="center" wrapText="1"/>
    </xf>
    <xf numFmtId="0" fontId="60" fillId="0" borderId="1" xfId="0" applyFont="1" applyBorder="1" applyAlignment="1">
      <alignment horizontal="left" vertical="center"/>
    </xf>
    <xf numFmtId="174" fontId="52" fillId="2" borderId="1" xfId="294" applyNumberFormat="1" applyFont="1" applyFill="1" applyBorder="1" applyAlignment="1">
      <alignment horizontal="right" vertical="center"/>
    </xf>
    <xf numFmtId="174" fontId="3" fillId="2" borderId="1" xfId="294" applyNumberFormat="1" applyFont="1" applyFill="1" applyBorder="1" applyAlignment="1">
      <alignment vertical="center"/>
    </xf>
    <xf numFmtId="0" fontId="49" fillId="2" borderId="1" xfId="294" applyFont="1" applyFill="1" applyBorder="1" applyAlignment="1">
      <alignment vertical="center"/>
    </xf>
    <xf numFmtId="174" fontId="6" fillId="2" borderId="1" xfId="294" applyNumberFormat="1" applyFont="1" applyFill="1" applyBorder="1" applyAlignment="1">
      <alignment vertical="center"/>
    </xf>
  </cellXfs>
  <cellStyles count="341">
    <cellStyle name="_2 Расходы таблицы и диаграммы" xfId="4" xr:uid="{00000000-0005-0000-0000-000000000000}"/>
    <cellStyle name="_3. РАСХОДЫ" xfId="5" xr:uid="{00000000-0005-0000-0000-000001000000}"/>
    <cellStyle name="_4 Программы софин-ие" xfId="6" xr:uid="{00000000-0005-0000-0000-000002000000}"/>
    <cellStyle name="_несбалансированность" xfId="7" xr:uid="{00000000-0005-0000-0000-000003000000}"/>
    <cellStyle name="20% - Accent1" xfId="8" xr:uid="{00000000-0005-0000-0000-000004000000}"/>
    <cellStyle name="20% - Accent2" xfId="9" xr:uid="{00000000-0005-0000-0000-000005000000}"/>
    <cellStyle name="20% - Accent3" xfId="10" xr:uid="{00000000-0005-0000-0000-000006000000}"/>
    <cellStyle name="20% - Accent4" xfId="11" xr:uid="{00000000-0005-0000-0000-000007000000}"/>
    <cellStyle name="20% - Accent5" xfId="12" xr:uid="{00000000-0005-0000-0000-000008000000}"/>
    <cellStyle name="20% - Accent6" xfId="13" xr:uid="{00000000-0005-0000-0000-000009000000}"/>
    <cellStyle name="40% - Accent1" xfId="14" xr:uid="{00000000-0005-0000-0000-00000A000000}"/>
    <cellStyle name="40% - Accent2" xfId="15" xr:uid="{00000000-0005-0000-0000-00000B000000}"/>
    <cellStyle name="40% - Accent3" xfId="16" xr:uid="{00000000-0005-0000-0000-00000C000000}"/>
    <cellStyle name="40% - Accent4" xfId="17" xr:uid="{00000000-0005-0000-0000-00000D000000}"/>
    <cellStyle name="40% - Accent5" xfId="18" xr:uid="{00000000-0005-0000-0000-00000E000000}"/>
    <cellStyle name="40% - Accent6" xfId="19" xr:uid="{00000000-0005-0000-0000-00000F000000}"/>
    <cellStyle name="60% - Accent1" xfId="20" xr:uid="{00000000-0005-0000-0000-000010000000}"/>
    <cellStyle name="60% - Accent2" xfId="21" xr:uid="{00000000-0005-0000-0000-000011000000}"/>
    <cellStyle name="60% - Accent3" xfId="22" xr:uid="{00000000-0005-0000-0000-000012000000}"/>
    <cellStyle name="60% - Accent4" xfId="23" xr:uid="{00000000-0005-0000-0000-000013000000}"/>
    <cellStyle name="60% - Accent5" xfId="24" xr:uid="{00000000-0005-0000-0000-000014000000}"/>
    <cellStyle name="60% - Accent6" xfId="25" xr:uid="{00000000-0005-0000-0000-000015000000}"/>
    <cellStyle name="Accent1" xfId="26" xr:uid="{00000000-0005-0000-0000-000016000000}"/>
    <cellStyle name="Accent2" xfId="27" xr:uid="{00000000-0005-0000-0000-000017000000}"/>
    <cellStyle name="Accent3" xfId="28" xr:uid="{00000000-0005-0000-0000-000018000000}"/>
    <cellStyle name="Accent4" xfId="29" xr:uid="{00000000-0005-0000-0000-000019000000}"/>
    <cellStyle name="Accent5" xfId="30" xr:uid="{00000000-0005-0000-0000-00001A000000}"/>
    <cellStyle name="Accent6" xfId="31" xr:uid="{00000000-0005-0000-0000-00001B000000}"/>
    <cellStyle name="Bad" xfId="32" xr:uid="{00000000-0005-0000-0000-00001C000000}"/>
    <cellStyle name="br" xfId="33" xr:uid="{00000000-0005-0000-0000-00001D000000}"/>
    <cellStyle name="Calculation" xfId="34" xr:uid="{00000000-0005-0000-0000-00001E000000}"/>
    <cellStyle name="Check Cell" xfId="35" xr:uid="{00000000-0005-0000-0000-00001F000000}"/>
    <cellStyle name="col" xfId="36" xr:uid="{00000000-0005-0000-0000-000020000000}"/>
    <cellStyle name="Comma 2" xfId="37" xr:uid="{00000000-0005-0000-0000-000021000000}"/>
    <cellStyle name="Comma0" xfId="38" xr:uid="{00000000-0005-0000-0000-000022000000}"/>
    <cellStyle name="Currency0" xfId="39" xr:uid="{00000000-0005-0000-0000-000023000000}"/>
    <cellStyle name="Date" xfId="40" xr:uid="{00000000-0005-0000-0000-000024000000}"/>
    <cellStyle name="Explanatory Text" xfId="41" xr:uid="{00000000-0005-0000-0000-000025000000}"/>
    <cellStyle name="Fixed" xfId="42" xr:uid="{00000000-0005-0000-0000-000026000000}"/>
    <cellStyle name="Good" xfId="43" xr:uid="{00000000-0005-0000-0000-000027000000}"/>
    <cellStyle name="Heading 1" xfId="44" xr:uid="{00000000-0005-0000-0000-000028000000}"/>
    <cellStyle name="Heading 2" xfId="45" xr:uid="{00000000-0005-0000-0000-000029000000}"/>
    <cellStyle name="Heading 3" xfId="46" xr:uid="{00000000-0005-0000-0000-00002A000000}"/>
    <cellStyle name="Heading 4" xfId="47" xr:uid="{00000000-0005-0000-0000-00002B000000}"/>
    <cellStyle name="Input" xfId="48" xr:uid="{00000000-0005-0000-0000-00002C000000}"/>
    <cellStyle name="Linked Cell" xfId="49" xr:uid="{00000000-0005-0000-0000-00002D000000}"/>
    <cellStyle name="Neutral" xfId="50" xr:uid="{00000000-0005-0000-0000-00002E000000}"/>
    <cellStyle name="Normal" xfId="2" xr:uid="{00000000-0005-0000-0000-00002F000000}"/>
    <cellStyle name="Normal 2" xfId="51" xr:uid="{00000000-0005-0000-0000-000030000000}"/>
    <cellStyle name="Normal_Alexander's Tables" xfId="52" xr:uid="{00000000-0005-0000-0000-000031000000}"/>
    <cellStyle name="Note" xfId="53" xr:uid="{00000000-0005-0000-0000-000032000000}"/>
    <cellStyle name="Output" xfId="54" xr:uid="{00000000-0005-0000-0000-000033000000}"/>
    <cellStyle name="style0" xfId="55" xr:uid="{00000000-0005-0000-0000-000034000000}"/>
    <cellStyle name="td" xfId="56" xr:uid="{00000000-0005-0000-0000-000035000000}"/>
    <cellStyle name="Title" xfId="57" xr:uid="{00000000-0005-0000-0000-000036000000}"/>
    <cellStyle name="Total" xfId="58" xr:uid="{00000000-0005-0000-0000-000037000000}"/>
    <cellStyle name="tr" xfId="59" xr:uid="{00000000-0005-0000-0000-000038000000}"/>
    <cellStyle name="Warning Text" xfId="60" xr:uid="{00000000-0005-0000-0000-000039000000}"/>
    <cellStyle name="xl100" xfId="61" xr:uid="{00000000-0005-0000-0000-00003A000000}"/>
    <cellStyle name="xl101" xfId="62" xr:uid="{00000000-0005-0000-0000-00003B000000}"/>
    <cellStyle name="xl102" xfId="63" xr:uid="{00000000-0005-0000-0000-00003C000000}"/>
    <cellStyle name="xl103" xfId="64" xr:uid="{00000000-0005-0000-0000-00003D000000}"/>
    <cellStyle name="xl104" xfId="65" xr:uid="{00000000-0005-0000-0000-00003E000000}"/>
    <cellStyle name="xl105" xfId="66" xr:uid="{00000000-0005-0000-0000-00003F000000}"/>
    <cellStyle name="xl106" xfId="67" xr:uid="{00000000-0005-0000-0000-000040000000}"/>
    <cellStyle name="xl107" xfId="68" xr:uid="{00000000-0005-0000-0000-000041000000}"/>
    <cellStyle name="xl108" xfId="69" xr:uid="{00000000-0005-0000-0000-000042000000}"/>
    <cellStyle name="xl109" xfId="70" xr:uid="{00000000-0005-0000-0000-000043000000}"/>
    <cellStyle name="xl110" xfId="71" xr:uid="{00000000-0005-0000-0000-000044000000}"/>
    <cellStyle name="xl111" xfId="72" xr:uid="{00000000-0005-0000-0000-000045000000}"/>
    <cellStyle name="xl112" xfId="73" xr:uid="{00000000-0005-0000-0000-000046000000}"/>
    <cellStyle name="xl113" xfId="74" xr:uid="{00000000-0005-0000-0000-000047000000}"/>
    <cellStyle name="xl114" xfId="75" xr:uid="{00000000-0005-0000-0000-000048000000}"/>
    <cellStyle name="xl115" xfId="76" xr:uid="{00000000-0005-0000-0000-000049000000}"/>
    <cellStyle name="xl116" xfId="77" xr:uid="{00000000-0005-0000-0000-00004A000000}"/>
    <cellStyle name="xl117" xfId="78" xr:uid="{00000000-0005-0000-0000-00004B000000}"/>
    <cellStyle name="xl118" xfId="79" xr:uid="{00000000-0005-0000-0000-00004C000000}"/>
    <cellStyle name="xl119" xfId="80" xr:uid="{00000000-0005-0000-0000-00004D000000}"/>
    <cellStyle name="xl120" xfId="81" xr:uid="{00000000-0005-0000-0000-00004E000000}"/>
    <cellStyle name="xl121" xfId="82" xr:uid="{00000000-0005-0000-0000-00004F000000}"/>
    <cellStyle name="xl122" xfId="83" xr:uid="{00000000-0005-0000-0000-000050000000}"/>
    <cellStyle name="xl123" xfId="84" xr:uid="{00000000-0005-0000-0000-000051000000}"/>
    <cellStyle name="xl124" xfId="85" xr:uid="{00000000-0005-0000-0000-000052000000}"/>
    <cellStyle name="xl125" xfId="86" xr:uid="{00000000-0005-0000-0000-000053000000}"/>
    <cellStyle name="xl126" xfId="87" xr:uid="{00000000-0005-0000-0000-000054000000}"/>
    <cellStyle name="xl127" xfId="88" xr:uid="{00000000-0005-0000-0000-000055000000}"/>
    <cellStyle name="xl128" xfId="89" xr:uid="{00000000-0005-0000-0000-000056000000}"/>
    <cellStyle name="xl129" xfId="90" xr:uid="{00000000-0005-0000-0000-000057000000}"/>
    <cellStyle name="xl130" xfId="91" xr:uid="{00000000-0005-0000-0000-000058000000}"/>
    <cellStyle name="xl131" xfId="92" xr:uid="{00000000-0005-0000-0000-000059000000}"/>
    <cellStyle name="xl132" xfId="93" xr:uid="{00000000-0005-0000-0000-00005A000000}"/>
    <cellStyle name="xl133" xfId="94" xr:uid="{00000000-0005-0000-0000-00005B000000}"/>
    <cellStyle name="xl134" xfId="95" xr:uid="{00000000-0005-0000-0000-00005C000000}"/>
    <cellStyle name="xl135" xfId="96" xr:uid="{00000000-0005-0000-0000-00005D000000}"/>
    <cellStyle name="xl136" xfId="97" xr:uid="{00000000-0005-0000-0000-00005E000000}"/>
    <cellStyle name="xl137" xfId="98" xr:uid="{00000000-0005-0000-0000-00005F000000}"/>
    <cellStyle name="xl138" xfId="99" xr:uid="{00000000-0005-0000-0000-000060000000}"/>
    <cellStyle name="xl139" xfId="100" xr:uid="{00000000-0005-0000-0000-000061000000}"/>
    <cellStyle name="xl140" xfId="101" xr:uid="{00000000-0005-0000-0000-000062000000}"/>
    <cellStyle name="xl141" xfId="102" xr:uid="{00000000-0005-0000-0000-000063000000}"/>
    <cellStyle name="xl142" xfId="103" xr:uid="{00000000-0005-0000-0000-000064000000}"/>
    <cellStyle name="xl143" xfId="104" xr:uid="{00000000-0005-0000-0000-000065000000}"/>
    <cellStyle name="xl144" xfId="105" xr:uid="{00000000-0005-0000-0000-000066000000}"/>
    <cellStyle name="xl145" xfId="106" xr:uid="{00000000-0005-0000-0000-000067000000}"/>
    <cellStyle name="xl146" xfId="107" xr:uid="{00000000-0005-0000-0000-000068000000}"/>
    <cellStyle name="xl147" xfId="108" xr:uid="{00000000-0005-0000-0000-000069000000}"/>
    <cellStyle name="xl148" xfId="109" xr:uid="{00000000-0005-0000-0000-00006A000000}"/>
    <cellStyle name="xl149" xfId="110" xr:uid="{00000000-0005-0000-0000-00006B000000}"/>
    <cellStyle name="xl150" xfId="111" xr:uid="{00000000-0005-0000-0000-00006C000000}"/>
    <cellStyle name="xl151" xfId="112" xr:uid="{00000000-0005-0000-0000-00006D000000}"/>
    <cellStyle name="xl152" xfId="113" xr:uid="{00000000-0005-0000-0000-00006E000000}"/>
    <cellStyle name="xl153" xfId="114" xr:uid="{00000000-0005-0000-0000-00006F000000}"/>
    <cellStyle name="xl154" xfId="115" xr:uid="{00000000-0005-0000-0000-000070000000}"/>
    <cellStyle name="xl155" xfId="116" xr:uid="{00000000-0005-0000-0000-000071000000}"/>
    <cellStyle name="xl156" xfId="117" xr:uid="{00000000-0005-0000-0000-000072000000}"/>
    <cellStyle name="xl157" xfId="118" xr:uid="{00000000-0005-0000-0000-000073000000}"/>
    <cellStyle name="xl158" xfId="119" xr:uid="{00000000-0005-0000-0000-000074000000}"/>
    <cellStyle name="xl159" xfId="120" xr:uid="{00000000-0005-0000-0000-000075000000}"/>
    <cellStyle name="xl160" xfId="121" xr:uid="{00000000-0005-0000-0000-000076000000}"/>
    <cellStyle name="xl161" xfId="122" xr:uid="{00000000-0005-0000-0000-000077000000}"/>
    <cellStyle name="xl162" xfId="123" xr:uid="{00000000-0005-0000-0000-000078000000}"/>
    <cellStyle name="xl163" xfId="124" xr:uid="{00000000-0005-0000-0000-000079000000}"/>
    <cellStyle name="xl164" xfId="125" xr:uid="{00000000-0005-0000-0000-00007A000000}"/>
    <cellStyle name="xl165" xfId="126" xr:uid="{00000000-0005-0000-0000-00007B000000}"/>
    <cellStyle name="xl166" xfId="127" xr:uid="{00000000-0005-0000-0000-00007C000000}"/>
    <cellStyle name="xl167" xfId="128" xr:uid="{00000000-0005-0000-0000-00007D000000}"/>
    <cellStyle name="xl168" xfId="129" xr:uid="{00000000-0005-0000-0000-00007E000000}"/>
    <cellStyle name="xl169" xfId="130" xr:uid="{00000000-0005-0000-0000-00007F000000}"/>
    <cellStyle name="xl170" xfId="131" xr:uid="{00000000-0005-0000-0000-000080000000}"/>
    <cellStyle name="xl171" xfId="132" xr:uid="{00000000-0005-0000-0000-000081000000}"/>
    <cellStyle name="xl172" xfId="133" xr:uid="{00000000-0005-0000-0000-000082000000}"/>
    <cellStyle name="xl173" xfId="134" xr:uid="{00000000-0005-0000-0000-000083000000}"/>
    <cellStyle name="xl174" xfId="135" xr:uid="{00000000-0005-0000-0000-000084000000}"/>
    <cellStyle name="xl175" xfId="136" xr:uid="{00000000-0005-0000-0000-000085000000}"/>
    <cellStyle name="xl176" xfId="137" xr:uid="{00000000-0005-0000-0000-000086000000}"/>
    <cellStyle name="xl177" xfId="138" xr:uid="{00000000-0005-0000-0000-000087000000}"/>
    <cellStyle name="xl178" xfId="139" xr:uid="{00000000-0005-0000-0000-000088000000}"/>
    <cellStyle name="xl179" xfId="140" xr:uid="{00000000-0005-0000-0000-000089000000}"/>
    <cellStyle name="xl180" xfId="141" xr:uid="{00000000-0005-0000-0000-00008A000000}"/>
    <cellStyle name="xl181" xfId="142" xr:uid="{00000000-0005-0000-0000-00008B000000}"/>
    <cellStyle name="xl182" xfId="143" xr:uid="{00000000-0005-0000-0000-00008C000000}"/>
    <cellStyle name="xl183" xfId="144" xr:uid="{00000000-0005-0000-0000-00008D000000}"/>
    <cellStyle name="xl184" xfId="145" xr:uid="{00000000-0005-0000-0000-00008E000000}"/>
    <cellStyle name="xl185" xfId="146" xr:uid="{00000000-0005-0000-0000-00008F000000}"/>
    <cellStyle name="xl186" xfId="147" xr:uid="{00000000-0005-0000-0000-000090000000}"/>
    <cellStyle name="xl187" xfId="148" xr:uid="{00000000-0005-0000-0000-000091000000}"/>
    <cellStyle name="xl188" xfId="149" xr:uid="{00000000-0005-0000-0000-000092000000}"/>
    <cellStyle name="xl189" xfId="150" xr:uid="{00000000-0005-0000-0000-000093000000}"/>
    <cellStyle name="xl190" xfId="151" xr:uid="{00000000-0005-0000-0000-000094000000}"/>
    <cellStyle name="xl191" xfId="152" xr:uid="{00000000-0005-0000-0000-000095000000}"/>
    <cellStyle name="xl192" xfId="153" xr:uid="{00000000-0005-0000-0000-000096000000}"/>
    <cellStyle name="xl193" xfId="154" xr:uid="{00000000-0005-0000-0000-000097000000}"/>
    <cellStyle name="xl194" xfId="155" xr:uid="{00000000-0005-0000-0000-000098000000}"/>
    <cellStyle name="xl195" xfId="156" xr:uid="{00000000-0005-0000-0000-000099000000}"/>
    <cellStyle name="xl196" xfId="157" xr:uid="{00000000-0005-0000-0000-00009A000000}"/>
    <cellStyle name="xl197" xfId="158" xr:uid="{00000000-0005-0000-0000-00009B000000}"/>
    <cellStyle name="xl198" xfId="159" xr:uid="{00000000-0005-0000-0000-00009C000000}"/>
    <cellStyle name="xl199" xfId="160" xr:uid="{00000000-0005-0000-0000-00009D000000}"/>
    <cellStyle name="xl200" xfId="161" xr:uid="{00000000-0005-0000-0000-00009E000000}"/>
    <cellStyle name="xl201" xfId="162" xr:uid="{00000000-0005-0000-0000-00009F000000}"/>
    <cellStyle name="xl202" xfId="163" xr:uid="{00000000-0005-0000-0000-0000A0000000}"/>
    <cellStyle name="xl203" xfId="164" xr:uid="{00000000-0005-0000-0000-0000A1000000}"/>
    <cellStyle name="xl204" xfId="165" xr:uid="{00000000-0005-0000-0000-0000A2000000}"/>
    <cellStyle name="xl21" xfId="166" xr:uid="{00000000-0005-0000-0000-0000A3000000}"/>
    <cellStyle name="xl22" xfId="167" xr:uid="{00000000-0005-0000-0000-0000A4000000}"/>
    <cellStyle name="xl23" xfId="168" xr:uid="{00000000-0005-0000-0000-0000A5000000}"/>
    <cellStyle name="xl24" xfId="169" xr:uid="{00000000-0005-0000-0000-0000A6000000}"/>
    <cellStyle name="xl25" xfId="170" xr:uid="{00000000-0005-0000-0000-0000A7000000}"/>
    <cellStyle name="xl26" xfId="171" xr:uid="{00000000-0005-0000-0000-0000A8000000}"/>
    <cellStyle name="xl27" xfId="172" xr:uid="{00000000-0005-0000-0000-0000A9000000}"/>
    <cellStyle name="xl28" xfId="173" xr:uid="{00000000-0005-0000-0000-0000AA000000}"/>
    <cellStyle name="xl29" xfId="174" xr:uid="{00000000-0005-0000-0000-0000AB000000}"/>
    <cellStyle name="xl30" xfId="175" xr:uid="{00000000-0005-0000-0000-0000AC000000}"/>
    <cellStyle name="xl31" xfId="176" xr:uid="{00000000-0005-0000-0000-0000AD000000}"/>
    <cellStyle name="xl32" xfId="177" xr:uid="{00000000-0005-0000-0000-0000AE000000}"/>
    <cellStyle name="xl33" xfId="178" xr:uid="{00000000-0005-0000-0000-0000AF000000}"/>
    <cellStyle name="xl34" xfId="179" xr:uid="{00000000-0005-0000-0000-0000B0000000}"/>
    <cellStyle name="xl35" xfId="180" xr:uid="{00000000-0005-0000-0000-0000B1000000}"/>
    <cellStyle name="xl36" xfId="181" xr:uid="{00000000-0005-0000-0000-0000B2000000}"/>
    <cellStyle name="xl37" xfId="182" xr:uid="{00000000-0005-0000-0000-0000B3000000}"/>
    <cellStyle name="xl38" xfId="183" xr:uid="{00000000-0005-0000-0000-0000B4000000}"/>
    <cellStyle name="xl39" xfId="184" xr:uid="{00000000-0005-0000-0000-0000B5000000}"/>
    <cellStyle name="xl40" xfId="185" xr:uid="{00000000-0005-0000-0000-0000B6000000}"/>
    <cellStyle name="xl41" xfId="186" xr:uid="{00000000-0005-0000-0000-0000B7000000}"/>
    <cellStyle name="xl42" xfId="187" xr:uid="{00000000-0005-0000-0000-0000B8000000}"/>
    <cellStyle name="xl43" xfId="188" xr:uid="{00000000-0005-0000-0000-0000B9000000}"/>
    <cellStyle name="xl44" xfId="189" xr:uid="{00000000-0005-0000-0000-0000BA000000}"/>
    <cellStyle name="xl45" xfId="190" xr:uid="{00000000-0005-0000-0000-0000BB000000}"/>
    <cellStyle name="xl46" xfId="191" xr:uid="{00000000-0005-0000-0000-0000BC000000}"/>
    <cellStyle name="xl47" xfId="192" xr:uid="{00000000-0005-0000-0000-0000BD000000}"/>
    <cellStyle name="xl48" xfId="193" xr:uid="{00000000-0005-0000-0000-0000BE000000}"/>
    <cellStyle name="xl49" xfId="194" xr:uid="{00000000-0005-0000-0000-0000BF000000}"/>
    <cellStyle name="xl50" xfId="195" xr:uid="{00000000-0005-0000-0000-0000C0000000}"/>
    <cellStyle name="xl51" xfId="196" xr:uid="{00000000-0005-0000-0000-0000C1000000}"/>
    <cellStyle name="xl52" xfId="197" xr:uid="{00000000-0005-0000-0000-0000C2000000}"/>
    <cellStyle name="xl53" xfId="198" xr:uid="{00000000-0005-0000-0000-0000C3000000}"/>
    <cellStyle name="xl54" xfId="199" xr:uid="{00000000-0005-0000-0000-0000C4000000}"/>
    <cellStyle name="xl55" xfId="200" xr:uid="{00000000-0005-0000-0000-0000C5000000}"/>
    <cellStyle name="xl56" xfId="201" xr:uid="{00000000-0005-0000-0000-0000C6000000}"/>
    <cellStyle name="xl57" xfId="202" xr:uid="{00000000-0005-0000-0000-0000C7000000}"/>
    <cellStyle name="xl58" xfId="203" xr:uid="{00000000-0005-0000-0000-0000C8000000}"/>
    <cellStyle name="xl59" xfId="204" xr:uid="{00000000-0005-0000-0000-0000C9000000}"/>
    <cellStyle name="xl60" xfId="205" xr:uid="{00000000-0005-0000-0000-0000CA000000}"/>
    <cellStyle name="xl61" xfId="206" xr:uid="{00000000-0005-0000-0000-0000CB000000}"/>
    <cellStyle name="xl62" xfId="207" xr:uid="{00000000-0005-0000-0000-0000CC000000}"/>
    <cellStyle name="xl63" xfId="208" xr:uid="{00000000-0005-0000-0000-0000CD000000}"/>
    <cellStyle name="xl64" xfId="209" xr:uid="{00000000-0005-0000-0000-0000CE000000}"/>
    <cellStyle name="xl65" xfId="210" xr:uid="{00000000-0005-0000-0000-0000CF000000}"/>
    <cellStyle name="xl66" xfId="211" xr:uid="{00000000-0005-0000-0000-0000D0000000}"/>
    <cellStyle name="xl67" xfId="212" xr:uid="{00000000-0005-0000-0000-0000D1000000}"/>
    <cellStyle name="xl68" xfId="213" xr:uid="{00000000-0005-0000-0000-0000D2000000}"/>
    <cellStyle name="xl69" xfId="214" xr:uid="{00000000-0005-0000-0000-0000D3000000}"/>
    <cellStyle name="xl70" xfId="215" xr:uid="{00000000-0005-0000-0000-0000D4000000}"/>
    <cellStyle name="xl71" xfId="216" xr:uid="{00000000-0005-0000-0000-0000D5000000}"/>
    <cellStyle name="xl72" xfId="217" xr:uid="{00000000-0005-0000-0000-0000D6000000}"/>
    <cellStyle name="xl73" xfId="218" xr:uid="{00000000-0005-0000-0000-0000D7000000}"/>
    <cellStyle name="xl74" xfId="219" xr:uid="{00000000-0005-0000-0000-0000D8000000}"/>
    <cellStyle name="xl75" xfId="220" xr:uid="{00000000-0005-0000-0000-0000D9000000}"/>
    <cellStyle name="xl76" xfId="221" xr:uid="{00000000-0005-0000-0000-0000DA000000}"/>
    <cellStyle name="xl77" xfId="222" xr:uid="{00000000-0005-0000-0000-0000DB000000}"/>
    <cellStyle name="xl78" xfId="223" xr:uid="{00000000-0005-0000-0000-0000DC000000}"/>
    <cellStyle name="xl79" xfId="224" xr:uid="{00000000-0005-0000-0000-0000DD000000}"/>
    <cellStyle name="xl80" xfId="225" xr:uid="{00000000-0005-0000-0000-0000DE000000}"/>
    <cellStyle name="xl81" xfId="226" xr:uid="{00000000-0005-0000-0000-0000DF000000}"/>
    <cellStyle name="xl82" xfId="227" xr:uid="{00000000-0005-0000-0000-0000E0000000}"/>
    <cellStyle name="xl83" xfId="228" xr:uid="{00000000-0005-0000-0000-0000E1000000}"/>
    <cellStyle name="xl84" xfId="229" xr:uid="{00000000-0005-0000-0000-0000E2000000}"/>
    <cellStyle name="xl85" xfId="230" xr:uid="{00000000-0005-0000-0000-0000E3000000}"/>
    <cellStyle name="xl86" xfId="231" xr:uid="{00000000-0005-0000-0000-0000E4000000}"/>
    <cellStyle name="xl87" xfId="232" xr:uid="{00000000-0005-0000-0000-0000E5000000}"/>
    <cellStyle name="xl88" xfId="233" xr:uid="{00000000-0005-0000-0000-0000E6000000}"/>
    <cellStyle name="xl89" xfId="234" xr:uid="{00000000-0005-0000-0000-0000E7000000}"/>
    <cellStyle name="xl90" xfId="235" xr:uid="{00000000-0005-0000-0000-0000E8000000}"/>
    <cellStyle name="xl91" xfId="236" xr:uid="{00000000-0005-0000-0000-0000E9000000}"/>
    <cellStyle name="xl92" xfId="237" xr:uid="{00000000-0005-0000-0000-0000EA000000}"/>
    <cellStyle name="xl93" xfId="238" xr:uid="{00000000-0005-0000-0000-0000EB000000}"/>
    <cellStyle name="xl94" xfId="239" xr:uid="{00000000-0005-0000-0000-0000EC000000}"/>
    <cellStyle name="xl95" xfId="240" xr:uid="{00000000-0005-0000-0000-0000ED000000}"/>
    <cellStyle name="xl96" xfId="241" xr:uid="{00000000-0005-0000-0000-0000EE000000}"/>
    <cellStyle name="xl97" xfId="242" xr:uid="{00000000-0005-0000-0000-0000EF000000}"/>
    <cellStyle name="xl98" xfId="243" xr:uid="{00000000-0005-0000-0000-0000F0000000}"/>
    <cellStyle name="xl99" xfId="244" xr:uid="{00000000-0005-0000-0000-0000F1000000}"/>
    <cellStyle name="Акцент1 2" xfId="245" xr:uid="{00000000-0005-0000-0000-0000F2000000}"/>
    <cellStyle name="Акцент2 2" xfId="246" xr:uid="{00000000-0005-0000-0000-0000F3000000}"/>
    <cellStyle name="Акцент3 2" xfId="247" xr:uid="{00000000-0005-0000-0000-0000F4000000}"/>
    <cellStyle name="Акцент4 2" xfId="248" xr:uid="{00000000-0005-0000-0000-0000F5000000}"/>
    <cellStyle name="Акцент5 2" xfId="249" xr:uid="{00000000-0005-0000-0000-0000F6000000}"/>
    <cellStyle name="Акцент6 2" xfId="250" xr:uid="{00000000-0005-0000-0000-0000F7000000}"/>
    <cellStyle name="Ввод  2" xfId="251" xr:uid="{00000000-0005-0000-0000-0000F8000000}"/>
    <cellStyle name="Вывод 2" xfId="252" xr:uid="{00000000-0005-0000-0000-0000F9000000}"/>
    <cellStyle name="Вычисление 2" xfId="253" xr:uid="{00000000-0005-0000-0000-0000FA000000}"/>
    <cellStyle name="Заголовок 1 2" xfId="254" xr:uid="{00000000-0005-0000-0000-0000FB000000}"/>
    <cellStyle name="Заголовок 2 2" xfId="255" xr:uid="{00000000-0005-0000-0000-0000FC000000}"/>
    <cellStyle name="Заголовок 3 2" xfId="256" xr:uid="{00000000-0005-0000-0000-0000FD000000}"/>
    <cellStyle name="Заголовок 4 2" xfId="257" xr:uid="{00000000-0005-0000-0000-0000FE000000}"/>
    <cellStyle name="Итог 2" xfId="258" xr:uid="{00000000-0005-0000-0000-0000FF000000}"/>
    <cellStyle name="Контрольная ячейка 2" xfId="259" xr:uid="{00000000-0005-0000-0000-000000010000}"/>
    <cellStyle name="Название 2" xfId="260" xr:uid="{00000000-0005-0000-0000-000001010000}"/>
    <cellStyle name="Нейтральный 2" xfId="261" xr:uid="{00000000-0005-0000-0000-000002010000}"/>
    <cellStyle name="Обычный" xfId="0" builtinId="0"/>
    <cellStyle name="Обычный 10" xfId="262" xr:uid="{00000000-0005-0000-0000-000004010000}"/>
    <cellStyle name="Обычный 11" xfId="263" xr:uid="{00000000-0005-0000-0000-000005010000}"/>
    <cellStyle name="Обычный 11 2" xfId="264" xr:uid="{00000000-0005-0000-0000-000006010000}"/>
    <cellStyle name="Обычный 12" xfId="265" xr:uid="{00000000-0005-0000-0000-000007010000}"/>
    <cellStyle name="Обычный 13" xfId="266" xr:uid="{00000000-0005-0000-0000-000008010000}"/>
    <cellStyle name="Обычный 14" xfId="267" xr:uid="{00000000-0005-0000-0000-000009010000}"/>
    <cellStyle name="Обычный 15" xfId="268" xr:uid="{00000000-0005-0000-0000-00000A010000}"/>
    <cellStyle name="Обычный 16" xfId="269" xr:uid="{00000000-0005-0000-0000-00000B010000}"/>
    <cellStyle name="Обычный 16 2" xfId="270" xr:uid="{00000000-0005-0000-0000-00000C010000}"/>
    <cellStyle name="Обычный 16 3" xfId="271" xr:uid="{00000000-0005-0000-0000-00000D010000}"/>
    <cellStyle name="Обычный 16 4" xfId="272" xr:uid="{00000000-0005-0000-0000-00000E010000}"/>
    <cellStyle name="Обычный 16 5" xfId="273" xr:uid="{00000000-0005-0000-0000-00000F010000}"/>
    <cellStyle name="Обычный 16 6" xfId="274" xr:uid="{00000000-0005-0000-0000-000010010000}"/>
    <cellStyle name="Обычный 16 7" xfId="275" xr:uid="{00000000-0005-0000-0000-000011010000}"/>
    <cellStyle name="Обычный 17" xfId="276" xr:uid="{00000000-0005-0000-0000-000012010000}"/>
    <cellStyle name="Обычный 18" xfId="277" xr:uid="{00000000-0005-0000-0000-000013010000}"/>
    <cellStyle name="Обычный 19" xfId="278" xr:uid="{00000000-0005-0000-0000-000014010000}"/>
    <cellStyle name="Обычный 2" xfId="1" xr:uid="{00000000-0005-0000-0000-000015010000}"/>
    <cellStyle name="Обычный 2 2" xfId="279" xr:uid="{00000000-0005-0000-0000-000016010000}"/>
    <cellStyle name="Обычный 2 2 2" xfId="280" xr:uid="{00000000-0005-0000-0000-000017010000}"/>
    <cellStyle name="Обычный 2 2 2 2" xfId="281" xr:uid="{00000000-0005-0000-0000-000018010000}"/>
    <cellStyle name="Обычный 2 2 2 2 2" xfId="282" xr:uid="{00000000-0005-0000-0000-000019010000}"/>
    <cellStyle name="Обычный 2 3" xfId="283" xr:uid="{00000000-0005-0000-0000-00001A010000}"/>
    <cellStyle name="Обычный 2 3 2" xfId="284" xr:uid="{00000000-0005-0000-0000-00001B010000}"/>
    <cellStyle name="Обычный 2 4" xfId="285" xr:uid="{00000000-0005-0000-0000-00001C010000}"/>
    <cellStyle name="Обычный 2 5" xfId="286" xr:uid="{00000000-0005-0000-0000-00001D010000}"/>
    <cellStyle name="Обычный 2 6" xfId="287" xr:uid="{00000000-0005-0000-0000-00001E010000}"/>
    <cellStyle name="Обычный 2_Индекс бюджетных расходов" xfId="288" xr:uid="{00000000-0005-0000-0000-00001F010000}"/>
    <cellStyle name="Обычный 20" xfId="289" xr:uid="{00000000-0005-0000-0000-000020010000}"/>
    <cellStyle name="Обычный 21" xfId="290" xr:uid="{00000000-0005-0000-0000-000021010000}"/>
    <cellStyle name="Обычный 22" xfId="291" xr:uid="{00000000-0005-0000-0000-000022010000}"/>
    <cellStyle name="Обычный 23" xfId="292" xr:uid="{00000000-0005-0000-0000-000023010000}"/>
    <cellStyle name="Обычный 24" xfId="293" xr:uid="{00000000-0005-0000-0000-000024010000}"/>
    <cellStyle name="Обычный 25" xfId="339" xr:uid="{00000000-0005-0000-0000-000025010000}"/>
    <cellStyle name="Обычный 3" xfId="294" xr:uid="{00000000-0005-0000-0000-000026010000}"/>
    <cellStyle name="Обычный 3 2" xfId="295" xr:uid="{00000000-0005-0000-0000-000027010000}"/>
    <cellStyle name="Обычный 3 2 2" xfId="296" xr:uid="{00000000-0005-0000-0000-000028010000}"/>
    <cellStyle name="Обычный 3 2 2 2" xfId="297" xr:uid="{00000000-0005-0000-0000-000029010000}"/>
    <cellStyle name="Обычный 4" xfId="298" xr:uid="{00000000-0005-0000-0000-00002A010000}"/>
    <cellStyle name="Обычный 4 2" xfId="299" xr:uid="{00000000-0005-0000-0000-00002B010000}"/>
    <cellStyle name="Обычный 4 3" xfId="300" xr:uid="{00000000-0005-0000-0000-00002C010000}"/>
    <cellStyle name="Обычный 5" xfId="301" xr:uid="{00000000-0005-0000-0000-00002D010000}"/>
    <cellStyle name="Обычный 5 2" xfId="302" xr:uid="{00000000-0005-0000-0000-00002E010000}"/>
    <cellStyle name="Обычный 6" xfId="303" xr:uid="{00000000-0005-0000-0000-00002F010000}"/>
    <cellStyle name="Обычный 6 2" xfId="304" xr:uid="{00000000-0005-0000-0000-000030010000}"/>
    <cellStyle name="Обычный 7" xfId="305" xr:uid="{00000000-0005-0000-0000-000031010000}"/>
    <cellStyle name="Обычный 7 2" xfId="306" xr:uid="{00000000-0005-0000-0000-000032010000}"/>
    <cellStyle name="Обычный 8" xfId="307" xr:uid="{00000000-0005-0000-0000-000033010000}"/>
    <cellStyle name="Обычный 8 2" xfId="308" xr:uid="{00000000-0005-0000-0000-000034010000}"/>
    <cellStyle name="Обычный 9" xfId="309" xr:uid="{00000000-0005-0000-0000-000035010000}"/>
    <cellStyle name="Обычный 9 2" xfId="310" xr:uid="{00000000-0005-0000-0000-000036010000}"/>
    <cellStyle name="Обычный_UniBudget1" xfId="340" xr:uid="{00000000-0005-0000-0000-000037010000}"/>
    <cellStyle name="Обычный_Бюджет" xfId="3" xr:uid="{00000000-0005-0000-0000-000038010000}"/>
    <cellStyle name="Плохой 2" xfId="311" xr:uid="{00000000-0005-0000-0000-000039010000}"/>
    <cellStyle name="Пояснение 2" xfId="312" xr:uid="{00000000-0005-0000-0000-00003A010000}"/>
    <cellStyle name="Примечание 2" xfId="313" xr:uid="{00000000-0005-0000-0000-00003B010000}"/>
    <cellStyle name="Процентный 2" xfId="314" xr:uid="{00000000-0005-0000-0000-00003C010000}"/>
    <cellStyle name="Процентный 2 2" xfId="315" xr:uid="{00000000-0005-0000-0000-00003D010000}"/>
    <cellStyle name="Процентный 2 3" xfId="316" xr:uid="{00000000-0005-0000-0000-00003E010000}"/>
    <cellStyle name="Процентный 3" xfId="317" xr:uid="{00000000-0005-0000-0000-00003F010000}"/>
    <cellStyle name="Процентный 3 2" xfId="318" xr:uid="{00000000-0005-0000-0000-000040010000}"/>
    <cellStyle name="Процентный 4" xfId="319" xr:uid="{00000000-0005-0000-0000-000041010000}"/>
    <cellStyle name="Процентный 4 2" xfId="320" xr:uid="{00000000-0005-0000-0000-000042010000}"/>
    <cellStyle name="Процентный 4 3" xfId="321" xr:uid="{00000000-0005-0000-0000-000043010000}"/>
    <cellStyle name="Процентный 5" xfId="322" xr:uid="{00000000-0005-0000-0000-000044010000}"/>
    <cellStyle name="Процентный 5 2" xfId="323" xr:uid="{00000000-0005-0000-0000-000045010000}"/>
    <cellStyle name="Процентный 6" xfId="324" xr:uid="{00000000-0005-0000-0000-000046010000}"/>
    <cellStyle name="Процентный 6 2" xfId="325" xr:uid="{00000000-0005-0000-0000-000047010000}"/>
    <cellStyle name="Процентный 7" xfId="326" xr:uid="{00000000-0005-0000-0000-000048010000}"/>
    <cellStyle name="Процентный 8" xfId="327" xr:uid="{00000000-0005-0000-0000-000049010000}"/>
    <cellStyle name="Процентный 9" xfId="328" xr:uid="{00000000-0005-0000-0000-00004A010000}"/>
    <cellStyle name="Связанная ячейка 2" xfId="329" xr:uid="{00000000-0005-0000-0000-00004B010000}"/>
    <cellStyle name="Стиль 1" xfId="330" xr:uid="{00000000-0005-0000-0000-00004C010000}"/>
    <cellStyle name="Текст предупреждения 2" xfId="331" xr:uid="{00000000-0005-0000-0000-00004D010000}"/>
    <cellStyle name="Тысячи [0]_Лист1" xfId="332" xr:uid="{00000000-0005-0000-0000-00004E010000}"/>
    <cellStyle name="Тысячи_Лист1" xfId="333" xr:uid="{00000000-0005-0000-0000-00004F010000}"/>
    <cellStyle name="Финансовый 2" xfId="334" xr:uid="{00000000-0005-0000-0000-000050010000}"/>
    <cellStyle name="Финансовый 2 2" xfId="335" xr:uid="{00000000-0005-0000-0000-000051010000}"/>
    <cellStyle name="Финансовый 2 2 2" xfId="336" xr:uid="{00000000-0005-0000-0000-000052010000}"/>
    <cellStyle name="Финансовый 2 3" xfId="337" xr:uid="{00000000-0005-0000-0000-000053010000}"/>
    <cellStyle name="Хороший 2" xfId="338" xr:uid="{00000000-0005-0000-0000-00005401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6286500</xdr:colOff>
      <xdr:row>0</xdr:row>
      <xdr:rowOff>85726</xdr:rowOff>
    </xdr:from>
    <xdr:to>
      <xdr:col>2</xdr:col>
      <xdr:colOff>971550</xdr:colOff>
      <xdr:row>1</xdr:row>
      <xdr:rowOff>0</xdr:rowOff>
    </xdr:to>
    <xdr:sp macro="" textlink="">
      <xdr:nvSpPr>
        <xdr:cNvPr id="2" name="Text Box 15">
          <a:extLst>
            <a:ext uri="{FF2B5EF4-FFF2-40B4-BE49-F238E27FC236}">
              <a16:creationId xmlns:a16="http://schemas.microsoft.com/office/drawing/2014/main" id="{35C15456-27B6-42C3-91EA-76E82FE96EB4}"/>
            </a:ext>
          </a:extLst>
        </xdr:cNvPr>
        <xdr:cNvSpPr txBox="1">
          <a:spLocks noChangeArrowheads="1"/>
        </xdr:cNvSpPr>
      </xdr:nvSpPr>
      <xdr:spPr bwMode="auto">
        <a:xfrm>
          <a:off x="6286500" y="85726"/>
          <a:ext cx="3095625" cy="1304924"/>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1000" b="0" i="0">
              <a:latin typeface="Times New Roman" pitchFamily="18" charset="0"/>
              <a:ea typeface="+mn-ea"/>
              <a:cs typeface="Times New Roman" pitchFamily="18" charset="0"/>
            </a:rPr>
            <a:t>Приложение № 2 </a:t>
          </a:r>
          <a:endParaRPr lang="ru-RU" sz="1000">
            <a:latin typeface="Times New Roman" pitchFamily="18" charset="0"/>
            <a:ea typeface="+mn-ea"/>
            <a:cs typeface="Times New Roman" pitchFamily="18" charset="0"/>
          </a:endParaRPr>
        </a:p>
        <a:p>
          <a:pPr algn="l" rtl="1"/>
          <a:r>
            <a:rPr lang="ru-RU" sz="1000" b="0" i="0">
              <a:latin typeface="Times New Roman" pitchFamily="18" charset="0"/>
              <a:ea typeface="+mn-ea"/>
              <a:cs typeface="Times New Roman" pitchFamily="18" charset="0"/>
            </a:rPr>
            <a:t>к Решению Думы</a:t>
          </a:r>
          <a:endParaRPr lang="ru-RU" sz="1000">
            <a:latin typeface="Times New Roman" pitchFamily="18" charset="0"/>
            <a:ea typeface="+mn-ea"/>
            <a:cs typeface="Times New Roman" pitchFamily="18" charset="0"/>
          </a:endParaRPr>
        </a:p>
        <a:p>
          <a:pPr algn="l" rtl="1"/>
          <a:r>
            <a:rPr lang="ru-RU" sz="1000" b="0" i="0">
              <a:latin typeface="Times New Roman" pitchFamily="18" charset="0"/>
              <a:ea typeface="+mn-ea"/>
              <a:cs typeface="Times New Roman" pitchFamily="18" charset="0"/>
            </a:rPr>
            <a:t>Нижнеилимского муниципального района "О внесении</a:t>
          </a:r>
          <a:endParaRPr lang="ru-RU" sz="1000">
            <a:latin typeface="Times New Roman" pitchFamily="18" charset="0"/>
            <a:ea typeface="+mn-ea"/>
            <a:cs typeface="Times New Roman" pitchFamily="18" charset="0"/>
          </a:endParaRPr>
        </a:p>
        <a:p>
          <a:pPr algn="l" rtl="1"/>
          <a:r>
            <a:rPr lang="ru-RU" sz="1000" b="0" i="0">
              <a:latin typeface="Times New Roman" pitchFamily="18" charset="0"/>
              <a:ea typeface="+mn-ea"/>
              <a:cs typeface="Times New Roman" pitchFamily="18" charset="0"/>
            </a:rPr>
            <a:t>изменений в Решение Думы Нижнеилимского муници-</a:t>
          </a:r>
          <a:endParaRPr lang="ru-RU" sz="1000">
            <a:latin typeface="Times New Roman" pitchFamily="18" charset="0"/>
            <a:ea typeface="+mn-ea"/>
            <a:cs typeface="Times New Roman" pitchFamily="18" charset="0"/>
          </a:endParaRPr>
        </a:p>
        <a:p>
          <a:pPr algn="l" rtl="1"/>
          <a:r>
            <a:rPr lang="ru-RU" sz="1000" b="0" i="0">
              <a:latin typeface="Times New Roman" pitchFamily="18" charset="0"/>
              <a:ea typeface="+mn-ea"/>
              <a:cs typeface="Times New Roman" pitchFamily="18" charset="0"/>
            </a:rPr>
            <a:t>пального района от 19.12.2024</a:t>
          </a:r>
          <a:r>
            <a:rPr lang="ru-RU" sz="1000" b="0" i="0" baseline="0">
              <a:latin typeface="Times New Roman" pitchFamily="18" charset="0"/>
              <a:ea typeface="+mn-ea"/>
              <a:cs typeface="Times New Roman" pitchFamily="18" charset="0"/>
            </a:rPr>
            <a:t> </a:t>
          </a:r>
          <a:r>
            <a:rPr lang="ru-RU" sz="1000" b="0" i="0">
              <a:latin typeface="Times New Roman" pitchFamily="18" charset="0"/>
              <a:ea typeface="+mn-ea"/>
              <a:cs typeface="Times New Roman" pitchFamily="18" charset="0"/>
            </a:rPr>
            <a:t>года № 398 "О бюджете </a:t>
          </a:r>
          <a:endParaRPr lang="ru-RU" sz="1000">
            <a:latin typeface="Times New Roman" pitchFamily="18" charset="0"/>
            <a:ea typeface="+mn-ea"/>
            <a:cs typeface="Times New Roman" pitchFamily="18" charset="0"/>
          </a:endParaRPr>
        </a:p>
        <a:p>
          <a:pPr algn="l" rtl="1"/>
          <a:r>
            <a:rPr lang="ru-RU" sz="1000" b="0" i="0">
              <a:latin typeface="Times New Roman" pitchFamily="18" charset="0"/>
              <a:ea typeface="+mn-ea"/>
              <a:cs typeface="Times New Roman" pitchFamily="18" charset="0"/>
            </a:rPr>
            <a:t>муниципального образования "Нижнеилимский район" </a:t>
          </a:r>
          <a:endParaRPr lang="ru-RU" sz="1000">
            <a:latin typeface="Times New Roman" pitchFamily="18" charset="0"/>
            <a:ea typeface="+mn-ea"/>
            <a:cs typeface="Times New Roman" pitchFamily="18" charset="0"/>
          </a:endParaRPr>
        </a:p>
        <a:p>
          <a:pPr algn="l" rtl="1"/>
          <a:r>
            <a:rPr lang="ru-RU" sz="1000" b="0" i="0">
              <a:latin typeface="Times New Roman" pitchFamily="18" charset="0"/>
              <a:ea typeface="+mn-ea"/>
              <a:cs typeface="Times New Roman" pitchFamily="18" charset="0"/>
            </a:rPr>
            <a:t>на 2025 год и на плановый период 2026 и 2027 годов"</a:t>
          </a:r>
          <a:endParaRPr lang="ru-RU" sz="1000">
            <a:latin typeface="Times New Roman" pitchFamily="18" charset="0"/>
            <a:ea typeface="+mn-ea"/>
            <a:cs typeface="Times New Roman" pitchFamily="18" charset="0"/>
          </a:endParaRPr>
        </a:p>
        <a:p>
          <a:pPr algn="l"/>
          <a:r>
            <a:rPr lang="ru-RU" sz="1000" b="0" i="0">
              <a:latin typeface="Times New Roman" pitchFamily="18" charset="0"/>
              <a:ea typeface="+mn-ea"/>
              <a:cs typeface="Times New Roman" pitchFamily="18" charset="0"/>
            </a:rPr>
            <a:t>от "26"</a:t>
          </a:r>
          <a:r>
            <a:rPr lang="ru-RU" sz="1000" b="0" i="0" baseline="0">
              <a:latin typeface="Times New Roman" pitchFamily="18" charset="0"/>
              <a:ea typeface="+mn-ea"/>
              <a:cs typeface="Times New Roman" pitchFamily="18" charset="0"/>
            </a:rPr>
            <a:t> июня </a:t>
          </a:r>
          <a:r>
            <a:rPr lang="ru-RU" sz="1000" b="0" i="0">
              <a:latin typeface="Times New Roman" pitchFamily="18" charset="0"/>
              <a:ea typeface="+mn-ea"/>
              <a:cs typeface="Times New Roman" pitchFamily="18" charset="0"/>
            </a:rPr>
            <a:t>2025 года № 431</a:t>
          </a:r>
          <a:endParaRPr lang="ru-RU" sz="1000" b="0" i="0" strike="noStrike">
            <a:solidFill>
              <a:srgbClr val="000000"/>
            </a:solidFill>
            <a:latin typeface="Times New Roman" pitchFamily="18" charset="0"/>
            <a:cs typeface="Times New Roman"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5391151</xdr:colOff>
      <xdr:row>0</xdr:row>
      <xdr:rowOff>104775</xdr:rowOff>
    </xdr:from>
    <xdr:to>
      <xdr:col>3</xdr:col>
      <xdr:colOff>0</xdr:colOff>
      <xdr:row>1</xdr:row>
      <xdr:rowOff>142875</xdr:rowOff>
    </xdr:to>
    <xdr:sp macro="" textlink="">
      <xdr:nvSpPr>
        <xdr:cNvPr id="2" name="Text Box 15">
          <a:extLst>
            <a:ext uri="{FF2B5EF4-FFF2-40B4-BE49-F238E27FC236}">
              <a16:creationId xmlns:a16="http://schemas.microsoft.com/office/drawing/2014/main" id="{6BF44695-C5E0-4D45-8EF2-C640E9444812}"/>
            </a:ext>
          </a:extLst>
        </xdr:cNvPr>
        <xdr:cNvSpPr txBox="1">
          <a:spLocks noChangeArrowheads="1"/>
        </xdr:cNvSpPr>
      </xdr:nvSpPr>
      <xdr:spPr bwMode="auto">
        <a:xfrm>
          <a:off x="5391151" y="104775"/>
          <a:ext cx="3114675" cy="1428750"/>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900" b="0" i="0">
              <a:latin typeface="Times New Roman" pitchFamily="18" charset="0"/>
              <a:ea typeface="+mn-ea"/>
              <a:cs typeface="Times New Roman" pitchFamily="18" charset="0"/>
            </a:rPr>
            <a:t>Приложение № 4 </a:t>
          </a:r>
        </a:p>
        <a:p>
          <a:pPr algn="l" rtl="1"/>
          <a:r>
            <a:rPr lang="ru-RU" sz="900" b="0" i="0">
              <a:latin typeface="Times New Roman" pitchFamily="18" charset="0"/>
              <a:ea typeface="+mn-ea"/>
              <a:cs typeface="Times New Roman" pitchFamily="18" charset="0"/>
            </a:rPr>
            <a:t>к Решению Думы </a:t>
          </a:r>
        </a:p>
        <a:p>
          <a:pPr algn="l" rtl="1"/>
          <a:r>
            <a:rPr lang="ru-RU" sz="900" b="0" i="0">
              <a:latin typeface="Times New Roman" pitchFamily="18" charset="0"/>
              <a:ea typeface="+mn-ea"/>
              <a:cs typeface="Times New Roman" pitchFamily="18" charset="0"/>
            </a:rPr>
            <a:t>Нижнеилимского муниципального района "О внесении</a:t>
          </a:r>
        </a:p>
        <a:p>
          <a:pPr algn="l" rtl="1"/>
          <a:r>
            <a:rPr lang="ru-RU" sz="900" b="0" i="0">
              <a:latin typeface="Times New Roman" pitchFamily="18" charset="0"/>
              <a:ea typeface="+mn-ea"/>
              <a:cs typeface="Times New Roman" pitchFamily="18" charset="0"/>
            </a:rPr>
            <a:t>изменений в Решение Думы Нижнеилимского муници-</a:t>
          </a:r>
        </a:p>
        <a:p>
          <a:pPr algn="l" rtl="1"/>
          <a:r>
            <a:rPr lang="ru-RU" sz="900" b="0" i="0">
              <a:latin typeface="Times New Roman" pitchFamily="18" charset="0"/>
              <a:ea typeface="+mn-ea"/>
              <a:cs typeface="Times New Roman" pitchFamily="18" charset="0"/>
            </a:rPr>
            <a:t>пального района от 19.12.2024 года № 398 "О бюджете </a:t>
          </a:r>
        </a:p>
        <a:p>
          <a:pPr algn="l" rtl="1"/>
          <a:r>
            <a:rPr lang="ru-RU" sz="900" b="0" i="0">
              <a:latin typeface="Times New Roman" pitchFamily="18" charset="0"/>
              <a:ea typeface="+mn-ea"/>
              <a:cs typeface="Times New Roman" pitchFamily="18" charset="0"/>
            </a:rPr>
            <a:t>муниципального образования "Нижнеилимский район" </a:t>
          </a:r>
        </a:p>
        <a:p>
          <a:pPr algn="l" rtl="1"/>
          <a:r>
            <a:rPr lang="ru-RU" sz="900" b="0" i="0">
              <a:latin typeface="Times New Roman" pitchFamily="18" charset="0"/>
              <a:ea typeface="+mn-ea"/>
              <a:cs typeface="Times New Roman" pitchFamily="18" charset="0"/>
            </a:rPr>
            <a:t>на 2025 год  и на плановый период 2026 и 2027 годов"</a:t>
          </a:r>
        </a:p>
        <a:p>
          <a:pPr algn="l" rtl="1"/>
          <a:r>
            <a:rPr lang="ru-RU" sz="900" b="0" i="0">
              <a:latin typeface="Times New Roman" pitchFamily="18" charset="0"/>
              <a:ea typeface="+mn-ea"/>
              <a:cs typeface="Times New Roman" pitchFamily="18" charset="0"/>
            </a:rPr>
            <a:t>от "26" июня 2025 года № 431</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5791200</xdr:colOff>
      <xdr:row>0</xdr:row>
      <xdr:rowOff>57150</xdr:rowOff>
    </xdr:from>
    <xdr:to>
      <xdr:col>4</xdr:col>
      <xdr:colOff>971550</xdr:colOff>
      <xdr:row>1</xdr:row>
      <xdr:rowOff>0</xdr:rowOff>
    </xdr:to>
    <xdr:sp macro="" textlink="">
      <xdr:nvSpPr>
        <xdr:cNvPr id="2" name="Text Box 15">
          <a:extLst>
            <a:ext uri="{FF2B5EF4-FFF2-40B4-BE49-F238E27FC236}">
              <a16:creationId xmlns:a16="http://schemas.microsoft.com/office/drawing/2014/main" id="{8B2CBC48-114F-40A9-81DF-D8A78563D33F}"/>
            </a:ext>
          </a:extLst>
        </xdr:cNvPr>
        <xdr:cNvSpPr txBox="1">
          <a:spLocks noChangeArrowheads="1"/>
        </xdr:cNvSpPr>
      </xdr:nvSpPr>
      <xdr:spPr bwMode="auto">
        <a:xfrm>
          <a:off x="5791200" y="57150"/>
          <a:ext cx="2800350" cy="1476375"/>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900" b="0" i="0">
              <a:latin typeface="Times New Roman" pitchFamily="18" charset="0"/>
              <a:ea typeface="+mn-ea"/>
              <a:cs typeface="Times New Roman" pitchFamily="18" charset="0"/>
            </a:rPr>
            <a:t>Приложение № 6 </a:t>
          </a:r>
        </a:p>
        <a:p>
          <a:pPr algn="l" rtl="1"/>
          <a:r>
            <a:rPr lang="ru-RU" sz="900" b="0" i="0">
              <a:latin typeface="Times New Roman" pitchFamily="18" charset="0"/>
              <a:ea typeface="+mn-ea"/>
              <a:cs typeface="Times New Roman" pitchFamily="18" charset="0"/>
            </a:rPr>
            <a:t>к Решению Думы </a:t>
          </a:r>
        </a:p>
        <a:p>
          <a:pPr algn="l" rtl="1"/>
          <a:r>
            <a:rPr lang="ru-RU" sz="900" b="0" i="0">
              <a:latin typeface="Times New Roman" pitchFamily="18" charset="0"/>
              <a:ea typeface="+mn-ea"/>
              <a:cs typeface="Times New Roman" pitchFamily="18" charset="0"/>
            </a:rPr>
            <a:t>Нижнеилимского муниципального района "О внесении</a:t>
          </a:r>
        </a:p>
        <a:p>
          <a:pPr algn="l" rtl="1"/>
          <a:r>
            <a:rPr lang="ru-RU" sz="900" b="0" i="0">
              <a:latin typeface="Times New Roman" pitchFamily="18" charset="0"/>
              <a:ea typeface="+mn-ea"/>
              <a:cs typeface="Times New Roman" pitchFamily="18" charset="0"/>
            </a:rPr>
            <a:t>изменений в Решение Думы Нижнеилимского муници-</a:t>
          </a:r>
        </a:p>
        <a:p>
          <a:pPr algn="l" rtl="1"/>
          <a:r>
            <a:rPr lang="ru-RU" sz="900" b="0" i="0">
              <a:latin typeface="Times New Roman" pitchFamily="18" charset="0"/>
              <a:ea typeface="+mn-ea"/>
              <a:cs typeface="Times New Roman" pitchFamily="18" charset="0"/>
            </a:rPr>
            <a:t>пального района от 19.12.2024 года № 398 "О бюджете </a:t>
          </a:r>
        </a:p>
        <a:p>
          <a:pPr algn="l" rtl="1"/>
          <a:r>
            <a:rPr lang="ru-RU" sz="900" b="0" i="0">
              <a:latin typeface="Times New Roman" pitchFamily="18" charset="0"/>
              <a:ea typeface="+mn-ea"/>
              <a:cs typeface="Times New Roman" pitchFamily="18" charset="0"/>
            </a:rPr>
            <a:t>муниципального образования "Нижнеилимский район" </a:t>
          </a:r>
        </a:p>
        <a:p>
          <a:pPr algn="l" rtl="1"/>
          <a:r>
            <a:rPr lang="ru-RU" sz="900" b="0" i="0">
              <a:latin typeface="Times New Roman" pitchFamily="18" charset="0"/>
              <a:ea typeface="+mn-ea"/>
              <a:cs typeface="Times New Roman" pitchFamily="18" charset="0"/>
            </a:rPr>
            <a:t>на 2025 год  и на плановый период 2026 и 2027 годов"</a:t>
          </a:r>
        </a:p>
        <a:p>
          <a:pPr algn="l" rtl="1"/>
          <a:r>
            <a:rPr lang="ru-RU" sz="900" b="0" i="0">
              <a:latin typeface="Times New Roman" pitchFamily="18" charset="0"/>
              <a:ea typeface="+mn-ea"/>
              <a:cs typeface="Times New Roman" pitchFamily="18" charset="0"/>
            </a:rPr>
            <a:t>от "26" июня 2025 года № 431</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66676</xdr:colOff>
      <xdr:row>0</xdr:row>
      <xdr:rowOff>34925</xdr:rowOff>
    </xdr:from>
    <xdr:to>
      <xdr:col>5</xdr:col>
      <xdr:colOff>1038226</xdr:colOff>
      <xdr:row>1</xdr:row>
      <xdr:rowOff>73025</xdr:rowOff>
    </xdr:to>
    <xdr:sp macro="" textlink="">
      <xdr:nvSpPr>
        <xdr:cNvPr id="2" name="Text Box 15">
          <a:extLst>
            <a:ext uri="{FF2B5EF4-FFF2-40B4-BE49-F238E27FC236}">
              <a16:creationId xmlns:a16="http://schemas.microsoft.com/office/drawing/2014/main" id="{83DDECE6-E6F7-4ED4-9F8B-C7B91D609C10}"/>
            </a:ext>
          </a:extLst>
        </xdr:cNvPr>
        <xdr:cNvSpPr txBox="1">
          <a:spLocks noChangeArrowheads="1"/>
        </xdr:cNvSpPr>
      </xdr:nvSpPr>
      <xdr:spPr bwMode="auto">
        <a:xfrm>
          <a:off x="7334251" y="34925"/>
          <a:ext cx="2895600" cy="1428750"/>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900" b="0" i="0">
              <a:latin typeface="Times New Roman" pitchFamily="18" charset="0"/>
              <a:ea typeface="+mn-ea"/>
              <a:cs typeface="Times New Roman" pitchFamily="18" charset="0"/>
            </a:rPr>
            <a:t>Приложение № 8 </a:t>
          </a:r>
        </a:p>
        <a:p>
          <a:pPr algn="l" rtl="1"/>
          <a:r>
            <a:rPr lang="ru-RU" sz="900" b="0" i="0">
              <a:latin typeface="Times New Roman" pitchFamily="18" charset="0"/>
              <a:ea typeface="+mn-ea"/>
              <a:cs typeface="Times New Roman" pitchFamily="18" charset="0"/>
            </a:rPr>
            <a:t>к Решению Думы </a:t>
          </a:r>
        </a:p>
        <a:p>
          <a:pPr algn="l" rtl="1"/>
          <a:r>
            <a:rPr lang="ru-RU" sz="900" b="0" i="0">
              <a:latin typeface="Times New Roman" pitchFamily="18" charset="0"/>
              <a:ea typeface="+mn-ea"/>
              <a:cs typeface="Times New Roman" pitchFamily="18" charset="0"/>
            </a:rPr>
            <a:t>Нижнеилимского муниципального района "О внесении</a:t>
          </a:r>
        </a:p>
        <a:p>
          <a:pPr algn="l" rtl="1"/>
          <a:r>
            <a:rPr lang="ru-RU" sz="900" b="0" i="0">
              <a:latin typeface="Times New Roman" pitchFamily="18" charset="0"/>
              <a:ea typeface="+mn-ea"/>
              <a:cs typeface="Times New Roman" pitchFamily="18" charset="0"/>
            </a:rPr>
            <a:t>изменений в Решение Думы Нижнеилимского муници-</a:t>
          </a:r>
        </a:p>
        <a:p>
          <a:pPr algn="l" rtl="1"/>
          <a:r>
            <a:rPr lang="ru-RU" sz="900" b="0" i="0">
              <a:latin typeface="Times New Roman" pitchFamily="18" charset="0"/>
              <a:ea typeface="+mn-ea"/>
              <a:cs typeface="Times New Roman" pitchFamily="18" charset="0"/>
            </a:rPr>
            <a:t>пального района от 19.12.2024 года № 398 "О бюджете </a:t>
          </a:r>
        </a:p>
        <a:p>
          <a:pPr algn="l" rtl="1"/>
          <a:r>
            <a:rPr lang="ru-RU" sz="900" b="0" i="0">
              <a:latin typeface="Times New Roman" pitchFamily="18" charset="0"/>
              <a:ea typeface="+mn-ea"/>
              <a:cs typeface="Times New Roman" pitchFamily="18" charset="0"/>
            </a:rPr>
            <a:t>муниципального образования "Нижнеилимский район" </a:t>
          </a:r>
        </a:p>
        <a:p>
          <a:pPr algn="l" rtl="1"/>
          <a:r>
            <a:rPr lang="ru-RU" sz="900" b="0" i="0">
              <a:latin typeface="Times New Roman" pitchFamily="18" charset="0"/>
              <a:ea typeface="+mn-ea"/>
              <a:cs typeface="Times New Roman" pitchFamily="18" charset="0"/>
            </a:rPr>
            <a:t>на 2025 год  и на плановый период 2026 и 2027 годов"</a:t>
          </a:r>
        </a:p>
        <a:p>
          <a:pPr algn="l" rtl="1"/>
          <a:r>
            <a:rPr lang="ru-RU" sz="900" b="0" i="0">
              <a:latin typeface="Times New Roman" pitchFamily="18" charset="0"/>
              <a:ea typeface="+mn-ea"/>
              <a:cs typeface="Times New Roman" pitchFamily="18" charset="0"/>
            </a:rPr>
            <a:t>от "26" июня 2025 года № 431</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4038600</xdr:colOff>
      <xdr:row>0</xdr:row>
      <xdr:rowOff>66675</xdr:rowOff>
    </xdr:from>
    <xdr:to>
      <xdr:col>0</xdr:col>
      <xdr:colOff>6666441</xdr:colOff>
      <xdr:row>0</xdr:row>
      <xdr:rowOff>1181100</xdr:rowOff>
    </xdr:to>
    <xdr:sp macro="" textlink="">
      <xdr:nvSpPr>
        <xdr:cNvPr id="2" name="TextBox 1">
          <a:extLst>
            <a:ext uri="{FF2B5EF4-FFF2-40B4-BE49-F238E27FC236}">
              <a16:creationId xmlns:a16="http://schemas.microsoft.com/office/drawing/2014/main" id="{8916D9A9-8268-4B70-BBD3-A838BB51FFDE}"/>
            </a:ext>
          </a:extLst>
        </xdr:cNvPr>
        <xdr:cNvSpPr txBox="1"/>
      </xdr:nvSpPr>
      <xdr:spPr>
        <a:xfrm>
          <a:off x="4038600" y="66675"/>
          <a:ext cx="2627841" cy="11144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ru-RU" sz="800">
              <a:latin typeface="Times New Roman" pitchFamily="18" charset="0"/>
              <a:cs typeface="Times New Roman" pitchFamily="18" charset="0"/>
            </a:rPr>
            <a:t>Приложение № 14</a:t>
          </a:r>
        </a:p>
        <a:p>
          <a:r>
            <a:rPr lang="ru-RU" sz="800">
              <a:latin typeface="Times New Roman" pitchFamily="18" charset="0"/>
              <a:cs typeface="Times New Roman" pitchFamily="18" charset="0"/>
            </a:rPr>
            <a:t>к Решению Думы </a:t>
          </a:r>
        </a:p>
        <a:p>
          <a:r>
            <a:rPr lang="ru-RU" sz="800">
              <a:latin typeface="Times New Roman" pitchFamily="18" charset="0"/>
              <a:cs typeface="Times New Roman" pitchFamily="18" charset="0"/>
            </a:rPr>
            <a:t>Нижнеилимского муниципального района "О внесении</a:t>
          </a:r>
        </a:p>
        <a:p>
          <a:r>
            <a:rPr lang="ru-RU" sz="800">
              <a:latin typeface="Times New Roman" pitchFamily="18" charset="0"/>
              <a:cs typeface="Times New Roman" pitchFamily="18" charset="0"/>
            </a:rPr>
            <a:t>изменений в Решение Думы Нижнеилимского муници-</a:t>
          </a:r>
        </a:p>
        <a:p>
          <a:r>
            <a:rPr lang="ru-RU" sz="800">
              <a:latin typeface="Times New Roman" pitchFamily="18" charset="0"/>
              <a:cs typeface="Times New Roman" pitchFamily="18" charset="0"/>
            </a:rPr>
            <a:t>пального района от 19.12.2024 года № 398 "О бюджете </a:t>
          </a:r>
        </a:p>
        <a:p>
          <a:r>
            <a:rPr lang="ru-RU" sz="800">
              <a:latin typeface="Times New Roman" pitchFamily="18" charset="0"/>
              <a:cs typeface="Times New Roman" pitchFamily="18" charset="0"/>
            </a:rPr>
            <a:t>муниципального образования "Нижнеилимский район" </a:t>
          </a:r>
        </a:p>
        <a:p>
          <a:r>
            <a:rPr lang="ru-RU" sz="800">
              <a:latin typeface="Times New Roman" pitchFamily="18" charset="0"/>
              <a:cs typeface="Times New Roman" pitchFamily="18" charset="0"/>
            </a:rPr>
            <a:t>на 2025 год  и на плановый период 2026 и 2027 годов"</a:t>
          </a:r>
        </a:p>
        <a:p>
          <a:r>
            <a:rPr lang="ru-RU" sz="800">
              <a:latin typeface="Times New Roman" pitchFamily="18" charset="0"/>
              <a:cs typeface="Times New Roman" pitchFamily="18" charset="0"/>
            </a:rPr>
            <a:t>от "26" июня 2025 года № 431</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69273</xdr:colOff>
      <xdr:row>0</xdr:row>
      <xdr:rowOff>43294</xdr:rowOff>
    </xdr:from>
    <xdr:to>
      <xdr:col>3</xdr:col>
      <xdr:colOff>861387</xdr:colOff>
      <xdr:row>0</xdr:row>
      <xdr:rowOff>1047749</xdr:rowOff>
    </xdr:to>
    <xdr:sp macro="" textlink="">
      <xdr:nvSpPr>
        <xdr:cNvPr id="2" name="TextBox 1">
          <a:extLst>
            <a:ext uri="{FF2B5EF4-FFF2-40B4-BE49-F238E27FC236}">
              <a16:creationId xmlns:a16="http://schemas.microsoft.com/office/drawing/2014/main" id="{0CBA6997-F948-429F-A16A-8794C6AD56D3}"/>
            </a:ext>
          </a:extLst>
        </xdr:cNvPr>
        <xdr:cNvSpPr txBox="1"/>
      </xdr:nvSpPr>
      <xdr:spPr>
        <a:xfrm>
          <a:off x="3117273" y="43294"/>
          <a:ext cx="2627841" cy="100445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ru-RU" sz="800">
              <a:latin typeface="Times New Roman" pitchFamily="18" charset="0"/>
              <a:cs typeface="Times New Roman" pitchFamily="18" charset="0"/>
            </a:rPr>
            <a:t>Приложение № 15</a:t>
          </a:r>
        </a:p>
        <a:p>
          <a:r>
            <a:rPr lang="ru-RU" sz="800">
              <a:latin typeface="Times New Roman" pitchFamily="18" charset="0"/>
              <a:cs typeface="Times New Roman" pitchFamily="18" charset="0"/>
            </a:rPr>
            <a:t>к Решению Думы </a:t>
          </a:r>
        </a:p>
        <a:p>
          <a:r>
            <a:rPr lang="ru-RU" sz="800">
              <a:latin typeface="Times New Roman" pitchFamily="18" charset="0"/>
              <a:cs typeface="Times New Roman" pitchFamily="18" charset="0"/>
            </a:rPr>
            <a:t>Нижнеилимского муниципального района "О внесении</a:t>
          </a:r>
        </a:p>
        <a:p>
          <a:r>
            <a:rPr lang="ru-RU" sz="800">
              <a:latin typeface="Times New Roman" pitchFamily="18" charset="0"/>
              <a:cs typeface="Times New Roman" pitchFamily="18" charset="0"/>
            </a:rPr>
            <a:t>изменений в Решение Думы Нижнеилимского муници-</a:t>
          </a:r>
        </a:p>
        <a:p>
          <a:r>
            <a:rPr lang="ru-RU" sz="800">
              <a:latin typeface="Times New Roman" pitchFamily="18" charset="0"/>
              <a:cs typeface="Times New Roman" pitchFamily="18" charset="0"/>
            </a:rPr>
            <a:t>пального района от 19.12.2024 года № 398 "О бюджете </a:t>
          </a:r>
        </a:p>
        <a:p>
          <a:r>
            <a:rPr lang="ru-RU" sz="800">
              <a:latin typeface="Times New Roman" pitchFamily="18" charset="0"/>
              <a:cs typeface="Times New Roman" pitchFamily="18" charset="0"/>
            </a:rPr>
            <a:t>муниципального образования "Нижнеилимский район" </a:t>
          </a:r>
        </a:p>
        <a:p>
          <a:r>
            <a:rPr lang="ru-RU" sz="800">
              <a:latin typeface="Times New Roman" pitchFamily="18" charset="0"/>
              <a:cs typeface="Times New Roman" pitchFamily="18" charset="0"/>
            </a:rPr>
            <a:t>на 2025 год  и на плановый период 2026 и 2027 годов"</a:t>
          </a:r>
        </a:p>
        <a:p>
          <a:r>
            <a:rPr lang="ru-RU" sz="800">
              <a:latin typeface="Times New Roman" pitchFamily="18" charset="0"/>
              <a:cs typeface="Times New Roman" pitchFamily="18" charset="0"/>
            </a:rPr>
            <a:t>от "26" июня 2025 года № 431</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7</xdr:col>
      <xdr:colOff>150495</xdr:colOff>
      <xdr:row>0</xdr:row>
      <xdr:rowOff>73026</xdr:rowOff>
    </xdr:from>
    <xdr:to>
      <xdr:col>10</xdr:col>
      <xdr:colOff>1043097</xdr:colOff>
      <xdr:row>0</xdr:row>
      <xdr:rowOff>1409700</xdr:rowOff>
    </xdr:to>
    <xdr:sp macro="" textlink="">
      <xdr:nvSpPr>
        <xdr:cNvPr id="2" name="TextBox 1">
          <a:extLst>
            <a:ext uri="{FF2B5EF4-FFF2-40B4-BE49-F238E27FC236}">
              <a16:creationId xmlns:a16="http://schemas.microsoft.com/office/drawing/2014/main" id="{AE3F5771-180A-470D-8F6A-F31C9F5EC2E6}"/>
            </a:ext>
          </a:extLst>
        </xdr:cNvPr>
        <xdr:cNvSpPr txBox="1"/>
      </xdr:nvSpPr>
      <xdr:spPr>
        <a:xfrm>
          <a:off x="7579995" y="73026"/>
          <a:ext cx="3407202" cy="13176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ru-RU" sz="1000">
              <a:solidFill>
                <a:sysClr val="windowText" lastClr="000000"/>
              </a:solidFill>
              <a:latin typeface="Times New Roman" pitchFamily="18" charset="0"/>
              <a:cs typeface="Times New Roman" pitchFamily="18" charset="0"/>
            </a:rPr>
            <a:t>Приложение № 16</a:t>
          </a:r>
        </a:p>
        <a:p>
          <a:r>
            <a:rPr lang="ru-RU" sz="1000">
              <a:solidFill>
                <a:sysClr val="windowText" lastClr="000000"/>
              </a:solidFill>
              <a:latin typeface="Times New Roman" pitchFamily="18" charset="0"/>
              <a:cs typeface="Times New Roman" pitchFamily="18" charset="0"/>
            </a:rPr>
            <a:t>к Решению Думы </a:t>
          </a:r>
        </a:p>
        <a:p>
          <a:r>
            <a:rPr lang="ru-RU" sz="1000">
              <a:solidFill>
                <a:sysClr val="windowText" lastClr="000000"/>
              </a:solidFill>
              <a:latin typeface="Times New Roman" pitchFamily="18" charset="0"/>
              <a:cs typeface="Times New Roman" pitchFamily="18" charset="0"/>
            </a:rPr>
            <a:t>Нижнеилимского муниципального района "О внесении</a:t>
          </a:r>
        </a:p>
        <a:p>
          <a:r>
            <a:rPr lang="ru-RU" sz="1000">
              <a:solidFill>
                <a:sysClr val="windowText" lastClr="000000"/>
              </a:solidFill>
              <a:latin typeface="Times New Roman" pitchFamily="18" charset="0"/>
              <a:cs typeface="Times New Roman" pitchFamily="18" charset="0"/>
            </a:rPr>
            <a:t>изменений в Решение Думы Нижнеилимского муници-</a:t>
          </a:r>
        </a:p>
        <a:p>
          <a:r>
            <a:rPr lang="ru-RU" sz="1000">
              <a:solidFill>
                <a:sysClr val="windowText" lastClr="000000"/>
              </a:solidFill>
              <a:latin typeface="Times New Roman" pitchFamily="18" charset="0"/>
              <a:cs typeface="Times New Roman" pitchFamily="18" charset="0"/>
            </a:rPr>
            <a:t>пального района от 19.12.2024 года № 398 "О бюджете </a:t>
          </a:r>
        </a:p>
        <a:p>
          <a:r>
            <a:rPr lang="ru-RU" sz="1000">
              <a:solidFill>
                <a:sysClr val="windowText" lastClr="000000"/>
              </a:solidFill>
              <a:latin typeface="Times New Roman" pitchFamily="18" charset="0"/>
              <a:cs typeface="Times New Roman" pitchFamily="18" charset="0"/>
            </a:rPr>
            <a:t>муниципального образования "Нижнеилимский район" </a:t>
          </a:r>
        </a:p>
        <a:p>
          <a:r>
            <a:rPr lang="ru-RU" sz="1000">
              <a:solidFill>
                <a:sysClr val="windowText" lastClr="000000"/>
              </a:solidFill>
              <a:latin typeface="Times New Roman" pitchFamily="18" charset="0"/>
              <a:cs typeface="Times New Roman" pitchFamily="18" charset="0"/>
            </a:rPr>
            <a:t>на 2025 год  и на плановый период 2026 и 2027 годов"</a:t>
          </a:r>
        </a:p>
        <a:p>
          <a:r>
            <a:rPr lang="ru-RU" sz="1000">
              <a:solidFill>
                <a:sysClr val="windowText" lastClr="000000"/>
              </a:solidFill>
              <a:latin typeface="Times New Roman" pitchFamily="18" charset="0"/>
              <a:cs typeface="Times New Roman" pitchFamily="18" charset="0"/>
            </a:rPr>
            <a:t>от "26" июня 2025 года № 431</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3892115</xdr:colOff>
      <xdr:row>0</xdr:row>
      <xdr:rowOff>120316</xdr:rowOff>
    </xdr:from>
    <xdr:to>
      <xdr:col>2</xdr:col>
      <xdr:colOff>882045</xdr:colOff>
      <xdr:row>1</xdr:row>
      <xdr:rowOff>11426</xdr:rowOff>
    </xdr:to>
    <xdr:sp macro="" textlink="">
      <xdr:nvSpPr>
        <xdr:cNvPr id="2" name="Text Box 15">
          <a:extLst>
            <a:ext uri="{FF2B5EF4-FFF2-40B4-BE49-F238E27FC236}">
              <a16:creationId xmlns:a16="http://schemas.microsoft.com/office/drawing/2014/main" id="{F815D6F7-6D44-4DDF-BB2C-72AE72E96445}"/>
            </a:ext>
          </a:extLst>
        </xdr:cNvPr>
        <xdr:cNvSpPr txBox="1">
          <a:spLocks noChangeArrowheads="1"/>
        </xdr:cNvSpPr>
      </xdr:nvSpPr>
      <xdr:spPr bwMode="auto">
        <a:xfrm>
          <a:off x="3892115" y="120316"/>
          <a:ext cx="2885905" cy="1281760"/>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900" b="0" i="0">
              <a:latin typeface="Times New Roman" pitchFamily="18" charset="0"/>
              <a:ea typeface="+mn-ea"/>
              <a:cs typeface="Times New Roman" pitchFamily="18" charset="0"/>
            </a:rPr>
            <a:t>Приложение № 17 </a:t>
          </a:r>
        </a:p>
        <a:p>
          <a:pPr algn="l" rtl="1"/>
          <a:r>
            <a:rPr lang="ru-RU" sz="900" b="0" i="0">
              <a:latin typeface="Times New Roman" pitchFamily="18" charset="0"/>
              <a:ea typeface="+mn-ea"/>
              <a:cs typeface="Times New Roman" pitchFamily="18" charset="0"/>
            </a:rPr>
            <a:t>к Решению Думы </a:t>
          </a:r>
        </a:p>
        <a:p>
          <a:pPr algn="l" rtl="1"/>
          <a:r>
            <a:rPr lang="ru-RU" sz="900" b="0" i="0">
              <a:latin typeface="Times New Roman" pitchFamily="18" charset="0"/>
              <a:ea typeface="+mn-ea"/>
              <a:cs typeface="Times New Roman" pitchFamily="18" charset="0"/>
            </a:rPr>
            <a:t>Нижнеилимского муниципального района "О внесении</a:t>
          </a:r>
        </a:p>
        <a:p>
          <a:pPr algn="l" rtl="1"/>
          <a:r>
            <a:rPr lang="ru-RU" sz="900" b="0" i="0">
              <a:latin typeface="Times New Roman" pitchFamily="18" charset="0"/>
              <a:ea typeface="+mn-ea"/>
              <a:cs typeface="Times New Roman" pitchFamily="18" charset="0"/>
            </a:rPr>
            <a:t>изменений в Решение Думы Нижнеилимского муници-</a:t>
          </a:r>
        </a:p>
        <a:p>
          <a:pPr algn="l" rtl="1"/>
          <a:r>
            <a:rPr lang="ru-RU" sz="900" b="0" i="0">
              <a:latin typeface="Times New Roman" pitchFamily="18" charset="0"/>
              <a:ea typeface="+mn-ea"/>
              <a:cs typeface="Times New Roman" pitchFamily="18" charset="0"/>
            </a:rPr>
            <a:t>пального района от 19.12.2024 года № 398 "О бюджете </a:t>
          </a:r>
        </a:p>
        <a:p>
          <a:pPr algn="l" rtl="1"/>
          <a:r>
            <a:rPr lang="ru-RU" sz="900" b="0" i="0">
              <a:latin typeface="Times New Roman" pitchFamily="18" charset="0"/>
              <a:ea typeface="+mn-ea"/>
              <a:cs typeface="Times New Roman" pitchFamily="18" charset="0"/>
            </a:rPr>
            <a:t>муниципального образования "Нижнеилимский район" </a:t>
          </a:r>
        </a:p>
        <a:p>
          <a:pPr algn="l" rtl="1"/>
          <a:r>
            <a:rPr lang="ru-RU" sz="900" b="0" i="0">
              <a:latin typeface="Times New Roman" pitchFamily="18" charset="0"/>
              <a:ea typeface="+mn-ea"/>
              <a:cs typeface="Times New Roman" pitchFamily="18" charset="0"/>
            </a:rPr>
            <a:t>на 2025 год  и на плановый период 2026 и 2027 годов"</a:t>
          </a:r>
        </a:p>
        <a:p>
          <a:pPr algn="l" rtl="1"/>
          <a:r>
            <a:rPr lang="ru-RU" sz="900" b="0" i="0">
              <a:latin typeface="Times New Roman" pitchFamily="18" charset="0"/>
              <a:ea typeface="+mn-ea"/>
              <a:cs typeface="Times New Roman" pitchFamily="18" charset="0"/>
            </a:rPr>
            <a:t>от "26" июня 2025 года № 431</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705652</xdr:colOff>
      <xdr:row>0</xdr:row>
      <xdr:rowOff>62564</xdr:rowOff>
    </xdr:from>
    <xdr:to>
      <xdr:col>3</xdr:col>
      <xdr:colOff>1022012</xdr:colOff>
      <xdr:row>0</xdr:row>
      <xdr:rowOff>1222826</xdr:rowOff>
    </xdr:to>
    <xdr:sp macro="" textlink="">
      <xdr:nvSpPr>
        <xdr:cNvPr id="2" name="Text Box 15">
          <a:extLst>
            <a:ext uri="{FF2B5EF4-FFF2-40B4-BE49-F238E27FC236}">
              <a16:creationId xmlns:a16="http://schemas.microsoft.com/office/drawing/2014/main" id="{8A8CE244-B9E1-4B4B-B10B-F3BCD4D46EE3}"/>
            </a:ext>
          </a:extLst>
        </xdr:cNvPr>
        <xdr:cNvSpPr txBox="1">
          <a:spLocks noChangeArrowheads="1"/>
        </xdr:cNvSpPr>
      </xdr:nvSpPr>
      <xdr:spPr bwMode="auto">
        <a:xfrm>
          <a:off x="4753777" y="62564"/>
          <a:ext cx="2878585" cy="1160262"/>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900" b="0" i="0">
              <a:latin typeface="Times New Roman" pitchFamily="18" charset="0"/>
              <a:ea typeface="+mn-ea"/>
              <a:cs typeface="Times New Roman" pitchFamily="18" charset="0"/>
            </a:rPr>
            <a:t>Приложение № 18 </a:t>
          </a:r>
        </a:p>
        <a:p>
          <a:pPr algn="l" rtl="1"/>
          <a:r>
            <a:rPr lang="ru-RU" sz="900" b="0" i="0">
              <a:latin typeface="Times New Roman" pitchFamily="18" charset="0"/>
              <a:ea typeface="+mn-ea"/>
              <a:cs typeface="Times New Roman" pitchFamily="18" charset="0"/>
            </a:rPr>
            <a:t>к Решению Думы </a:t>
          </a:r>
        </a:p>
        <a:p>
          <a:pPr algn="l" rtl="1"/>
          <a:r>
            <a:rPr lang="ru-RU" sz="900" b="0" i="0">
              <a:latin typeface="Times New Roman" pitchFamily="18" charset="0"/>
              <a:ea typeface="+mn-ea"/>
              <a:cs typeface="Times New Roman" pitchFamily="18" charset="0"/>
            </a:rPr>
            <a:t>Нижнеилимского муниципального района "О внесении</a:t>
          </a:r>
        </a:p>
        <a:p>
          <a:pPr algn="l" rtl="1"/>
          <a:r>
            <a:rPr lang="ru-RU" sz="900" b="0" i="0">
              <a:latin typeface="Times New Roman" pitchFamily="18" charset="0"/>
              <a:ea typeface="+mn-ea"/>
              <a:cs typeface="Times New Roman" pitchFamily="18" charset="0"/>
            </a:rPr>
            <a:t>изменений в Решение Думы Нижнеилимского муници-</a:t>
          </a:r>
        </a:p>
        <a:p>
          <a:pPr algn="l" rtl="1"/>
          <a:r>
            <a:rPr lang="ru-RU" sz="900" b="0" i="0">
              <a:latin typeface="Times New Roman" pitchFamily="18" charset="0"/>
              <a:ea typeface="+mn-ea"/>
              <a:cs typeface="Times New Roman" pitchFamily="18" charset="0"/>
            </a:rPr>
            <a:t>пального района от 19.12.2024 года № 398 "О бюджете </a:t>
          </a:r>
        </a:p>
        <a:p>
          <a:pPr algn="l" rtl="1"/>
          <a:r>
            <a:rPr lang="ru-RU" sz="900" b="0" i="0">
              <a:latin typeface="Times New Roman" pitchFamily="18" charset="0"/>
              <a:ea typeface="+mn-ea"/>
              <a:cs typeface="Times New Roman" pitchFamily="18" charset="0"/>
            </a:rPr>
            <a:t>муниципального образования "Нижнеилимский район" </a:t>
          </a:r>
        </a:p>
        <a:p>
          <a:pPr algn="l" rtl="1"/>
          <a:r>
            <a:rPr lang="ru-RU" sz="900" b="0" i="0">
              <a:latin typeface="Times New Roman" pitchFamily="18" charset="0"/>
              <a:ea typeface="+mn-ea"/>
              <a:cs typeface="Times New Roman" pitchFamily="18" charset="0"/>
            </a:rPr>
            <a:t>на 2025 год  и на плановый период 2026 и 2027 годов"</a:t>
          </a:r>
        </a:p>
        <a:p>
          <a:pPr algn="l" rtl="1"/>
          <a:r>
            <a:rPr lang="ru-RU" sz="900" b="0" i="0">
              <a:latin typeface="Times New Roman" pitchFamily="18" charset="0"/>
              <a:ea typeface="+mn-ea"/>
              <a:cs typeface="Times New Roman" pitchFamily="18" charset="0"/>
            </a:rPr>
            <a:t>от "26" июня 2025 года № 431</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5019675</xdr:colOff>
      <xdr:row>0</xdr:row>
      <xdr:rowOff>104775</xdr:rowOff>
    </xdr:from>
    <xdr:to>
      <xdr:col>0</xdr:col>
      <xdr:colOff>7248525</xdr:colOff>
      <xdr:row>0</xdr:row>
      <xdr:rowOff>1009650</xdr:rowOff>
    </xdr:to>
    <xdr:sp macro="" textlink="">
      <xdr:nvSpPr>
        <xdr:cNvPr id="2" name="Text Box 15">
          <a:extLst>
            <a:ext uri="{FF2B5EF4-FFF2-40B4-BE49-F238E27FC236}">
              <a16:creationId xmlns:a16="http://schemas.microsoft.com/office/drawing/2014/main" id="{27EDFCB6-6D75-4AFF-AF53-B5CEB1101075}"/>
            </a:ext>
          </a:extLst>
        </xdr:cNvPr>
        <xdr:cNvSpPr txBox="1">
          <a:spLocks noChangeArrowheads="1"/>
        </xdr:cNvSpPr>
      </xdr:nvSpPr>
      <xdr:spPr bwMode="auto">
        <a:xfrm>
          <a:off x="5019675" y="104775"/>
          <a:ext cx="2228850" cy="904875"/>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700" b="0" i="0">
              <a:latin typeface="Times New Roman" pitchFamily="18" charset="0"/>
              <a:ea typeface="+mn-ea"/>
              <a:cs typeface="Times New Roman" pitchFamily="18" charset="0"/>
            </a:rPr>
            <a:t>Приложение № 21</a:t>
          </a:r>
        </a:p>
        <a:p>
          <a:pPr algn="l" rtl="1"/>
          <a:r>
            <a:rPr lang="ru-RU" sz="700" b="0" i="0">
              <a:latin typeface="Times New Roman" pitchFamily="18" charset="0"/>
              <a:ea typeface="+mn-ea"/>
              <a:cs typeface="Times New Roman" pitchFamily="18" charset="0"/>
            </a:rPr>
            <a:t>к Решению Думы </a:t>
          </a:r>
        </a:p>
        <a:p>
          <a:pPr algn="l" rtl="1"/>
          <a:r>
            <a:rPr lang="ru-RU" sz="700" b="0" i="0">
              <a:latin typeface="Times New Roman" pitchFamily="18" charset="0"/>
              <a:ea typeface="+mn-ea"/>
              <a:cs typeface="Times New Roman" pitchFamily="18" charset="0"/>
            </a:rPr>
            <a:t>Нижнеилимского муниципального района "О внесении</a:t>
          </a:r>
        </a:p>
        <a:p>
          <a:pPr algn="l" rtl="1"/>
          <a:r>
            <a:rPr lang="ru-RU" sz="700" b="0" i="0">
              <a:latin typeface="Times New Roman" pitchFamily="18" charset="0"/>
              <a:ea typeface="+mn-ea"/>
              <a:cs typeface="Times New Roman" pitchFamily="18" charset="0"/>
            </a:rPr>
            <a:t>изменений в Решение Думы Нижнеилимского муници-</a:t>
          </a:r>
        </a:p>
        <a:p>
          <a:pPr algn="l" rtl="1"/>
          <a:r>
            <a:rPr lang="ru-RU" sz="700" b="0" i="0">
              <a:latin typeface="Times New Roman" pitchFamily="18" charset="0"/>
              <a:ea typeface="+mn-ea"/>
              <a:cs typeface="Times New Roman" pitchFamily="18" charset="0"/>
            </a:rPr>
            <a:t>пального района от 19.12.2024 года № 398 "О бюджете </a:t>
          </a:r>
        </a:p>
        <a:p>
          <a:pPr algn="l" rtl="1"/>
          <a:r>
            <a:rPr lang="ru-RU" sz="700" b="0" i="0">
              <a:latin typeface="Times New Roman" pitchFamily="18" charset="0"/>
              <a:ea typeface="+mn-ea"/>
              <a:cs typeface="Times New Roman" pitchFamily="18" charset="0"/>
            </a:rPr>
            <a:t>муниципального образования "Нижнеилимский район" </a:t>
          </a:r>
        </a:p>
        <a:p>
          <a:pPr algn="l" rtl="1"/>
          <a:r>
            <a:rPr lang="ru-RU" sz="700" b="0" i="0">
              <a:latin typeface="Times New Roman" pitchFamily="18" charset="0"/>
              <a:ea typeface="+mn-ea"/>
              <a:cs typeface="Times New Roman" pitchFamily="18" charset="0"/>
            </a:rPr>
            <a:t>на 2025 год  и на плановый период 2026 и 2027 годов"</a:t>
          </a:r>
        </a:p>
        <a:p>
          <a:pPr algn="l" rtl="1"/>
          <a:r>
            <a:rPr lang="ru-RU" sz="700" b="0" i="0">
              <a:latin typeface="Times New Roman" pitchFamily="18" charset="0"/>
              <a:ea typeface="+mn-ea"/>
              <a:cs typeface="Times New Roman" pitchFamily="18" charset="0"/>
            </a:rPr>
            <a:t>от "26" июня 2025 года № 431</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3254375</xdr:colOff>
      <xdr:row>0</xdr:row>
      <xdr:rowOff>39688</xdr:rowOff>
    </xdr:from>
    <xdr:to>
      <xdr:col>1</xdr:col>
      <xdr:colOff>1000127</xdr:colOff>
      <xdr:row>0</xdr:row>
      <xdr:rowOff>944563</xdr:rowOff>
    </xdr:to>
    <xdr:sp macro="" textlink="">
      <xdr:nvSpPr>
        <xdr:cNvPr id="2" name="Text Box 15">
          <a:extLst>
            <a:ext uri="{FF2B5EF4-FFF2-40B4-BE49-F238E27FC236}">
              <a16:creationId xmlns:a16="http://schemas.microsoft.com/office/drawing/2014/main" id="{6374B370-0D68-4234-8DDD-547BB9FADE51}"/>
            </a:ext>
          </a:extLst>
        </xdr:cNvPr>
        <xdr:cNvSpPr txBox="1">
          <a:spLocks noChangeArrowheads="1"/>
        </xdr:cNvSpPr>
      </xdr:nvSpPr>
      <xdr:spPr bwMode="auto">
        <a:xfrm>
          <a:off x="3254375" y="39688"/>
          <a:ext cx="2203452" cy="904875"/>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700" b="0" i="0">
              <a:latin typeface="Times New Roman" pitchFamily="18" charset="0"/>
              <a:ea typeface="+mn-ea"/>
              <a:cs typeface="Times New Roman" pitchFamily="18" charset="0"/>
            </a:rPr>
            <a:t>Приложение № 22 </a:t>
          </a:r>
        </a:p>
        <a:p>
          <a:pPr algn="l" rtl="1"/>
          <a:r>
            <a:rPr lang="ru-RU" sz="700" b="0" i="0">
              <a:latin typeface="Times New Roman" pitchFamily="18" charset="0"/>
              <a:ea typeface="+mn-ea"/>
              <a:cs typeface="Times New Roman" pitchFamily="18" charset="0"/>
            </a:rPr>
            <a:t>к Решению Думы </a:t>
          </a:r>
        </a:p>
        <a:p>
          <a:pPr algn="l" rtl="1"/>
          <a:r>
            <a:rPr lang="ru-RU" sz="700" b="0" i="0">
              <a:latin typeface="Times New Roman" pitchFamily="18" charset="0"/>
              <a:ea typeface="+mn-ea"/>
              <a:cs typeface="Times New Roman" pitchFamily="18" charset="0"/>
            </a:rPr>
            <a:t>Нижнеилимского муниципального района "О внесении</a:t>
          </a:r>
        </a:p>
        <a:p>
          <a:pPr algn="l" rtl="1"/>
          <a:r>
            <a:rPr lang="ru-RU" sz="700" b="0" i="0">
              <a:latin typeface="Times New Roman" pitchFamily="18" charset="0"/>
              <a:ea typeface="+mn-ea"/>
              <a:cs typeface="Times New Roman" pitchFamily="18" charset="0"/>
            </a:rPr>
            <a:t>изменений в Решение Думы Нижнеилимского муници-</a:t>
          </a:r>
        </a:p>
        <a:p>
          <a:pPr algn="l" rtl="1"/>
          <a:r>
            <a:rPr lang="ru-RU" sz="700" b="0" i="0">
              <a:latin typeface="Times New Roman" pitchFamily="18" charset="0"/>
              <a:ea typeface="+mn-ea"/>
              <a:cs typeface="Times New Roman" pitchFamily="18" charset="0"/>
            </a:rPr>
            <a:t>пального района от 19.12.2024 года № 398 "О бюджете </a:t>
          </a:r>
        </a:p>
        <a:p>
          <a:pPr algn="l" rtl="1"/>
          <a:r>
            <a:rPr lang="ru-RU" sz="700" b="0" i="0">
              <a:latin typeface="Times New Roman" pitchFamily="18" charset="0"/>
              <a:ea typeface="+mn-ea"/>
              <a:cs typeface="Times New Roman" pitchFamily="18" charset="0"/>
            </a:rPr>
            <a:t>муниципального образования "Нижнеилимский район" </a:t>
          </a:r>
        </a:p>
        <a:p>
          <a:pPr algn="l" rtl="1"/>
          <a:r>
            <a:rPr lang="ru-RU" sz="700" b="0" i="0">
              <a:latin typeface="Times New Roman" pitchFamily="18" charset="0"/>
              <a:ea typeface="+mn-ea"/>
              <a:cs typeface="Times New Roman" pitchFamily="18" charset="0"/>
            </a:rPr>
            <a:t>на 2025 год  и на плановый период 2026 и 2027 годов"</a:t>
          </a:r>
        </a:p>
        <a:p>
          <a:pPr algn="l" rtl="1"/>
          <a:r>
            <a:rPr lang="ru-RU" sz="700" b="0" i="0">
              <a:latin typeface="Times New Roman" pitchFamily="18" charset="0"/>
              <a:ea typeface="+mn-ea"/>
              <a:cs typeface="Times New Roman" pitchFamily="18" charset="0"/>
            </a:rPr>
            <a:t>от "26" июня 2025 года № 431</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3767666</xdr:colOff>
      <xdr:row>0</xdr:row>
      <xdr:rowOff>106891</xdr:rowOff>
    </xdr:from>
    <xdr:to>
      <xdr:col>0</xdr:col>
      <xdr:colOff>6697649</xdr:colOff>
      <xdr:row>0</xdr:row>
      <xdr:rowOff>1202531</xdr:rowOff>
    </xdr:to>
    <xdr:sp macro="" textlink="">
      <xdr:nvSpPr>
        <xdr:cNvPr id="2" name="Text Box 15">
          <a:extLst>
            <a:ext uri="{FF2B5EF4-FFF2-40B4-BE49-F238E27FC236}">
              <a16:creationId xmlns:a16="http://schemas.microsoft.com/office/drawing/2014/main" id="{DED7EB9F-766C-499F-9EF6-B350BAEFE8A4}"/>
            </a:ext>
          </a:extLst>
        </xdr:cNvPr>
        <xdr:cNvSpPr txBox="1">
          <a:spLocks noChangeArrowheads="1"/>
        </xdr:cNvSpPr>
      </xdr:nvSpPr>
      <xdr:spPr bwMode="auto">
        <a:xfrm>
          <a:off x="3767666" y="106891"/>
          <a:ext cx="2929983" cy="1095640"/>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900" b="0" i="0">
              <a:latin typeface="Times New Roman" pitchFamily="18" charset="0"/>
              <a:ea typeface="+mn-ea"/>
              <a:cs typeface="Times New Roman" pitchFamily="18" charset="0"/>
            </a:rPr>
            <a:t>Приложение № 23 </a:t>
          </a:r>
        </a:p>
        <a:p>
          <a:pPr algn="l" rtl="1"/>
          <a:r>
            <a:rPr lang="ru-RU" sz="900" b="0" i="0" strike="noStrike">
              <a:solidFill>
                <a:srgbClr val="000000"/>
              </a:solidFill>
              <a:latin typeface="Times New Roman"/>
              <a:cs typeface="Times New Roman"/>
            </a:rPr>
            <a:t>к Решению Думы </a:t>
          </a:r>
        </a:p>
        <a:p>
          <a:pPr algn="l" rtl="1"/>
          <a:r>
            <a:rPr lang="ru-RU" sz="900" b="0" i="0" strike="noStrike">
              <a:solidFill>
                <a:srgbClr val="000000"/>
              </a:solidFill>
              <a:latin typeface="Times New Roman"/>
              <a:cs typeface="Times New Roman"/>
            </a:rPr>
            <a:t>Нижнеилимского муниципального района "О внесении</a:t>
          </a:r>
        </a:p>
        <a:p>
          <a:pPr algn="l" rtl="1"/>
          <a:r>
            <a:rPr lang="ru-RU" sz="900" b="0" i="0" strike="noStrike">
              <a:solidFill>
                <a:srgbClr val="000000"/>
              </a:solidFill>
              <a:latin typeface="Times New Roman"/>
              <a:cs typeface="Times New Roman"/>
            </a:rPr>
            <a:t>изменений в Решение Думы Нижнеилимского муници-</a:t>
          </a:r>
        </a:p>
        <a:p>
          <a:pPr algn="l" rtl="1"/>
          <a:r>
            <a:rPr lang="ru-RU" sz="900" b="0" i="0" strike="noStrike">
              <a:solidFill>
                <a:srgbClr val="000000"/>
              </a:solidFill>
              <a:latin typeface="Times New Roman"/>
              <a:cs typeface="Times New Roman"/>
            </a:rPr>
            <a:t>пального района от 19.12.2024 года № 398 "О бюджете </a:t>
          </a:r>
        </a:p>
        <a:p>
          <a:pPr algn="l" rtl="1"/>
          <a:r>
            <a:rPr lang="ru-RU" sz="900" b="0" i="0" strike="noStrike">
              <a:solidFill>
                <a:srgbClr val="000000"/>
              </a:solidFill>
              <a:latin typeface="Times New Roman"/>
              <a:cs typeface="Times New Roman"/>
            </a:rPr>
            <a:t>муниципального образования "Нижнеилимский район" </a:t>
          </a:r>
        </a:p>
        <a:p>
          <a:pPr algn="l" rtl="1"/>
          <a:r>
            <a:rPr lang="ru-RU" sz="900" b="0" i="0" strike="noStrike">
              <a:solidFill>
                <a:srgbClr val="000000"/>
              </a:solidFill>
              <a:latin typeface="Times New Roman"/>
              <a:cs typeface="Times New Roman"/>
            </a:rPr>
            <a:t>на 2025 год  и на плановый период 2026 и 2027 годов"</a:t>
          </a:r>
        </a:p>
        <a:p>
          <a:pPr algn="l" rtl="1"/>
          <a:r>
            <a:rPr lang="ru-RU" sz="900" b="0" i="0" strike="noStrike">
              <a:solidFill>
                <a:srgbClr val="000000"/>
              </a:solidFill>
              <a:latin typeface="Times New Roman"/>
              <a:cs typeface="Times New Roman"/>
            </a:rPr>
            <a:t>от "26" июня 2025 года № 431</a:t>
          </a:r>
        </a:p>
        <a:p>
          <a:pPr algn="l" rtl="1"/>
          <a:endParaRPr lang="ru-RU" sz="900" b="0" i="0" strike="noStrike">
            <a:solidFill>
              <a:srgbClr val="000000"/>
            </a:solidFill>
            <a:latin typeface="Times New Roman"/>
            <a:cs typeface="Times New Roman"/>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1164166</xdr:colOff>
      <xdr:row>0</xdr:row>
      <xdr:rowOff>55034</xdr:rowOff>
    </xdr:from>
    <xdr:to>
      <xdr:col>3</xdr:col>
      <xdr:colOff>1386415</xdr:colOff>
      <xdr:row>0</xdr:row>
      <xdr:rowOff>1264708</xdr:rowOff>
    </xdr:to>
    <xdr:sp macro="" textlink="">
      <xdr:nvSpPr>
        <xdr:cNvPr id="2" name="Text Box 15">
          <a:extLst>
            <a:ext uri="{FF2B5EF4-FFF2-40B4-BE49-F238E27FC236}">
              <a16:creationId xmlns:a16="http://schemas.microsoft.com/office/drawing/2014/main" id="{53818790-0AAD-451D-83DC-3BA30F6655E9}"/>
            </a:ext>
          </a:extLst>
        </xdr:cNvPr>
        <xdr:cNvSpPr txBox="1">
          <a:spLocks noChangeArrowheads="1"/>
        </xdr:cNvSpPr>
      </xdr:nvSpPr>
      <xdr:spPr bwMode="auto">
        <a:xfrm>
          <a:off x="3650191" y="55034"/>
          <a:ext cx="2974974" cy="1209674"/>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900" b="0" i="0">
              <a:solidFill>
                <a:sysClr val="windowText" lastClr="000000"/>
              </a:solidFill>
              <a:latin typeface="Times New Roman" pitchFamily="18" charset="0"/>
              <a:ea typeface="+mn-ea"/>
              <a:cs typeface="Times New Roman" pitchFamily="18" charset="0"/>
            </a:rPr>
            <a:t>Приложение № 24</a:t>
          </a:r>
        </a:p>
        <a:p>
          <a:pPr algn="l" rtl="1"/>
          <a:r>
            <a:rPr lang="ru-RU" sz="900" b="0" i="0">
              <a:latin typeface="Times New Roman" pitchFamily="18" charset="0"/>
              <a:ea typeface="+mn-ea"/>
              <a:cs typeface="Times New Roman" pitchFamily="18" charset="0"/>
            </a:rPr>
            <a:t>к Решению Думы </a:t>
          </a:r>
        </a:p>
        <a:p>
          <a:pPr algn="l" rtl="1"/>
          <a:r>
            <a:rPr lang="ru-RU" sz="900" b="0" i="0">
              <a:latin typeface="Times New Roman" pitchFamily="18" charset="0"/>
              <a:ea typeface="+mn-ea"/>
              <a:cs typeface="Times New Roman" pitchFamily="18" charset="0"/>
            </a:rPr>
            <a:t>Нижнеилимского муниципального района "О внесении</a:t>
          </a:r>
        </a:p>
        <a:p>
          <a:pPr algn="l" rtl="1"/>
          <a:r>
            <a:rPr lang="ru-RU" sz="900" b="0" i="0">
              <a:latin typeface="Times New Roman" pitchFamily="18" charset="0"/>
              <a:ea typeface="+mn-ea"/>
              <a:cs typeface="Times New Roman" pitchFamily="18" charset="0"/>
            </a:rPr>
            <a:t>изменений в Решение Думы Нижнеилимского муници-</a:t>
          </a:r>
        </a:p>
        <a:p>
          <a:pPr algn="l" rtl="1"/>
          <a:r>
            <a:rPr lang="ru-RU" sz="900" b="0" i="0">
              <a:latin typeface="Times New Roman" pitchFamily="18" charset="0"/>
              <a:ea typeface="+mn-ea"/>
              <a:cs typeface="Times New Roman" pitchFamily="18" charset="0"/>
            </a:rPr>
            <a:t>пального района от 19.12.2024 года № 398 "О бюджете </a:t>
          </a:r>
        </a:p>
        <a:p>
          <a:pPr algn="l" rtl="1"/>
          <a:r>
            <a:rPr lang="ru-RU" sz="900" b="0" i="0">
              <a:latin typeface="Times New Roman" pitchFamily="18" charset="0"/>
              <a:ea typeface="+mn-ea"/>
              <a:cs typeface="Times New Roman" pitchFamily="18" charset="0"/>
            </a:rPr>
            <a:t>муниципального образования "Нижнеилимский район" </a:t>
          </a:r>
        </a:p>
        <a:p>
          <a:pPr algn="l" rtl="1"/>
          <a:r>
            <a:rPr lang="ru-RU" sz="900" b="0" i="0">
              <a:latin typeface="Times New Roman" pitchFamily="18" charset="0"/>
              <a:ea typeface="+mn-ea"/>
              <a:cs typeface="Times New Roman" pitchFamily="18" charset="0"/>
            </a:rPr>
            <a:t>на 2025 год  и на плановый период 2026 и 2027 годов"</a:t>
          </a:r>
        </a:p>
        <a:p>
          <a:pPr algn="l" rtl="1"/>
          <a:r>
            <a:rPr lang="ru-RU" sz="900" b="0" i="0">
              <a:latin typeface="Times New Roman" pitchFamily="18" charset="0"/>
              <a:ea typeface="+mn-ea"/>
              <a:cs typeface="Times New Roman" pitchFamily="18" charset="0"/>
            </a:rPr>
            <a:t>от "26" июня 2025 года № 431</a:t>
          </a: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DA4BC7-89A7-42D2-96DC-8E2C444C7AE2}">
  <sheetPr>
    <tabColor theme="0"/>
  </sheetPr>
  <dimension ref="A1:D88"/>
  <sheetViews>
    <sheetView showGridLines="0" tabSelected="1" view="pageBreakPreview" zoomScaleSheetLayoutView="100" workbookViewId="0">
      <pane xSplit="2" ySplit="5" topLeftCell="C6" activePane="bottomRight" state="frozen"/>
      <selection activeCell="G44" sqref="G44"/>
      <selection pane="topRight" activeCell="G44" sqref="G44"/>
      <selection pane="bottomLeft" activeCell="G44" sqref="G44"/>
      <selection pane="bottomRight"/>
    </sheetView>
  </sheetViews>
  <sheetFormatPr defaultRowHeight="12.75" x14ac:dyDescent="0.25"/>
  <cols>
    <col min="1" max="1" width="100.7109375" style="98" customWidth="1"/>
    <col min="2" max="2" width="25.42578125" style="120" customWidth="1"/>
    <col min="3" max="3" width="15.7109375" style="121" customWidth="1"/>
    <col min="4" max="256" width="9.140625" style="98"/>
    <col min="257" max="257" width="100.7109375" style="98" customWidth="1"/>
    <col min="258" max="258" width="25.42578125" style="98" customWidth="1"/>
    <col min="259" max="259" width="15.7109375" style="98" customWidth="1"/>
    <col min="260" max="512" width="9.140625" style="98"/>
    <col min="513" max="513" width="100.7109375" style="98" customWidth="1"/>
    <col min="514" max="514" width="25.42578125" style="98" customWidth="1"/>
    <col min="515" max="515" width="15.7109375" style="98" customWidth="1"/>
    <col min="516" max="768" width="9.140625" style="98"/>
    <col min="769" max="769" width="100.7109375" style="98" customWidth="1"/>
    <col min="770" max="770" width="25.42578125" style="98" customWidth="1"/>
    <col min="771" max="771" width="15.7109375" style="98" customWidth="1"/>
    <col min="772" max="1024" width="9.140625" style="98"/>
    <col min="1025" max="1025" width="100.7109375" style="98" customWidth="1"/>
    <col min="1026" max="1026" width="25.42578125" style="98" customWidth="1"/>
    <col min="1027" max="1027" width="15.7109375" style="98" customWidth="1"/>
    <col min="1028" max="1280" width="9.140625" style="98"/>
    <col min="1281" max="1281" width="100.7109375" style="98" customWidth="1"/>
    <col min="1282" max="1282" width="25.42578125" style="98" customWidth="1"/>
    <col min="1283" max="1283" width="15.7109375" style="98" customWidth="1"/>
    <col min="1284" max="1536" width="9.140625" style="98"/>
    <col min="1537" max="1537" width="100.7109375" style="98" customWidth="1"/>
    <col min="1538" max="1538" width="25.42578125" style="98" customWidth="1"/>
    <col min="1539" max="1539" width="15.7109375" style="98" customWidth="1"/>
    <col min="1540" max="1792" width="9.140625" style="98"/>
    <col min="1793" max="1793" width="100.7109375" style="98" customWidth="1"/>
    <col min="1794" max="1794" width="25.42578125" style="98" customWidth="1"/>
    <col min="1795" max="1795" width="15.7109375" style="98" customWidth="1"/>
    <col min="1796" max="2048" width="9.140625" style="98"/>
    <col min="2049" max="2049" width="100.7109375" style="98" customWidth="1"/>
    <col min="2050" max="2050" width="25.42578125" style="98" customWidth="1"/>
    <col min="2051" max="2051" width="15.7109375" style="98" customWidth="1"/>
    <col min="2052" max="2304" width="9.140625" style="98"/>
    <col min="2305" max="2305" width="100.7109375" style="98" customWidth="1"/>
    <col min="2306" max="2306" width="25.42578125" style="98" customWidth="1"/>
    <col min="2307" max="2307" width="15.7109375" style="98" customWidth="1"/>
    <col min="2308" max="2560" width="9.140625" style="98"/>
    <col min="2561" max="2561" width="100.7109375" style="98" customWidth="1"/>
    <col min="2562" max="2562" width="25.42578125" style="98" customWidth="1"/>
    <col min="2563" max="2563" width="15.7109375" style="98" customWidth="1"/>
    <col min="2564" max="2816" width="9.140625" style="98"/>
    <col min="2817" max="2817" width="100.7109375" style="98" customWidth="1"/>
    <col min="2818" max="2818" width="25.42578125" style="98" customWidth="1"/>
    <col min="2819" max="2819" width="15.7109375" style="98" customWidth="1"/>
    <col min="2820" max="3072" width="9.140625" style="98"/>
    <col min="3073" max="3073" width="100.7109375" style="98" customWidth="1"/>
    <col min="3074" max="3074" width="25.42578125" style="98" customWidth="1"/>
    <col min="3075" max="3075" width="15.7109375" style="98" customWidth="1"/>
    <col min="3076" max="3328" width="9.140625" style="98"/>
    <col min="3329" max="3329" width="100.7109375" style="98" customWidth="1"/>
    <col min="3330" max="3330" width="25.42578125" style="98" customWidth="1"/>
    <col min="3331" max="3331" width="15.7109375" style="98" customWidth="1"/>
    <col min="3332" max="3584" width="9.140625" style="98"/>
    <col min="3585" max="3585" width="100.7109375" style="98" customWidth="1"/>
    <col min="3586" max="3586" width="25.42578125" style="98" customWidth="1"/>
    <col min="3587" max="3587" width="15.7109375" style="98" customWidth="1"/>
    <col min="3588" max="3840" width="9.140625" style="98"/>
    <col min="3841" max="3841" width="100.7109375" style="98" customWidth="1"/>
    <col min="3842" max="3842" width="25.42578125" style="98" customWidth="1"/>
    <col min="3843" max="3843" width="15.7109375" style="98" customWidth="1"/>
    <col min="3844" max="4096" width="9.140625" style="98"/>
    <col min="4097" max="4097" width="100.7109375" style="98" customWidth="1"/>
    <col min="4098" max="4098" width="25.42578125" style="98" customWidth="1"/>
    <col min="4099" max="4099" width="15.7109375" style="98" customWidth="1"/>
    <col min="4100" max="4352" width="9.140625" style="98"/>
    <col min="4353" max="4353" width="100.7109375" style="98" customWidth="1"/>
    <col min="4354" max="4354" width="25.42578125" style="98" customWidth="1"/>
    <col min="4355" max="4355" width="15.7109375" style="98" customWidth="1"/>
    <col min="4356" max="4608" width="9.140625" style="98"/>
    <col min="4609" max="4609" width="100.7109375" style="98" customWidth="1"/>
    <col min="4610" max="4610" width="25.42578125" style="98" customWidth="1"/>
    <col min="4611" max="4611" width="15.7109375" style="98" customWidth="1"/>
    <col min="4612" max="4864" width="9.140625" style="98"/>
    <col min="4865" max="4865" width="100.7109375" style="98" customWidth="1"/>
    <col min="4866" max="4866" width="25.42578125" style="98" customWidth="1"/>
    <col min="4867" max="4867" width="15.7109375" style="98" customWidth="1"/>
    <col min="4868" max="5120" width="9.140625" style="98"/>
    <col min="5121" max="5121" width="100.7109375" style="98" customWidth="1"/>
    <col min="5122" max="5122" width="25.42578125" style="98" customWidth="1"/>
    <col min="5123" max="5123" width="15.7109375" style="98" customWidth="1"/>
    <col min="5124" max="5376" width="9.140625" style="98"/>
    <col min="5377" max="5377" width="100.7109375" style="98" customWidth="1"/>
    <col min="5378" max="5378" width="25.42578125" style="98" customWidth="1"/>
    <col min="5379" max="5379" width="15.7109375" style="98" customWidth="1"/>
    <col min="5380" max="5632" width="9.140625" style="98"/>
    <col min="5633" max="5633" width="100.7109375" style="98" customWidth="1"/>
    <col min="5634" max="5634" width="25.42578125" style="98" customWidth="1"/>
    <col min="5635" max="5635" width="15.7109375" style="98" customWidth="1"/>
    <col min="5636" max="5888" width="9.140625" style="98"/>
    <col min="5889" max="5889" width="100.7109375" style="98" customWidth="1"/>
    <col min="5890" max="5890" width="25.42578125" style="98" customWidth="1"/>
    <col min="5891" max="5891" width="15.7109375" style="98" customWidth="1"/>
    <col min="5892" max="6144" width="9.140625" style="98"/>
    <col min="6145" max="6145" width="100.7109375" style="98" customWidth="1"/>
    <col min="6146" max="6146" width="25.42578125" style="98" customWidth="1"/>
    <col min="6147" max="6147" width="15.7109375" style="98" customWidth="1"/>
    <col min="6148" max="6400" width="9.140625" style="98"/>
    <col min="6401" max="6401" width="100.7109375" style="98" customWidth="1"/>
    <col min="6402" max="6402" width="25.42578125" style="98" customWidth="1"/>
    <col min="6403" max="6403" width="15.7109375" style="98" customWidth="1"/>
    <col min="6404" max="6656" width="9.140625" style="98"/>
    <col min="6657" max="6657" width="100.7109375" style="98" customWidth="1"/>
    <col min="6658" max="6658" width="25.42578125" style="98" customWidth="1"/>
    <col min="6659" max="6659" width="15.7109375" style="98" customWidth="1"/>
    <col min="6660" max="6912" width="9.140625" style="98"/>
    <col min="6913" max="6913" width="100.7109375" style="98" customWidth="1"/>
    <col min="6914" max="6914" width="25.42578125" style="98" customWidth="1"/>
    <col min="6915" max="6915" width="15.7109375" style="98" customWidth="1"/>
    <col min="6916" max="7168" width="9.140625" style="98"/>
    <col min="7169" max="7169" width="100.7109375" style="98" customWidth="1"/>
    <col min="7170" max="7170" width="25.42578125" style="98" customWidth="1"/>
    <col min="7171" max="7171" width="15.7109375" style="98" customWidth="1"/>
    <col min="7172" max="7424" width="9.140625" style="98"/>
    <col min="7425" max="7425" width="100.7109375" style="98" customWidth="1"/>
    <col min="7426" max="7426" width="25.42578125" style="98" customWidth="1"/>
    <col min="7427" max="7427" width="15.7109375" style="98" customWidth="1"/>
    <col min="7428" max="7680" width="9.140625" style="98"/>
    <col min="7681" max="7681" width="100.7109375" style="98" customWidth="1"/>
    <col min="7682" max="7682" width="25.42578125" style="98" customWidth="1"/>
    <col min="7683" max="7683" width="15.7109375" style="98" customWidth="1"/>
    <col min="7684" max="7936" width="9.140625" style="98"/>
    <col min="7937" max="7937" width="100.7109375" style="98" customWidth="1"/>
    <col min="7938" max="7938" width="25.42578125" style="98" customWidth="1"/>
    <col min="7939" max="7939" width="15.7109375" style="98" customWidth="1"/>
    <col min="7940" max="8192" width="9.140625" style="98"/>
    <col min="8193" max="8193" width="100.7109375" style="98" customWidth="1"/>
    <col min="8194" max="8194" width="25.42578125" style="98" customWidth="1"/>
    <col min="8195" max="8195" width="15.7109375" style="98" customWidth="1"/>
    <col min="8196" max="8448" width="9.140625" style="98"/>
    <col min="8449" max="8449" width="100.7109375" style="98" customWidth="1"/>
    <col min="8450" max="8450" width="25.42578125" style="98" customWidth="1"/>
    <col min="8451" max="8451" width="15.7109375" style="98" customWidth="1"/>
    <col min="8452" max="8704" width="9.140625" style="98"/>
    <col min="8705" max="8705" width="100.7109375" style="98" customWidth="1"/>
    <col min="8706" max="8706" width="25.42578125" style="98" customWidth="1"/>
    <col min="8707" max="8707" width="15.7109375" style="98" customWidth="1"/>
    <col min="8708" max="8960" width="9.140625" style="98"/>
    <col min="8961" max="8961" width="100.7109375" style="98" customWidth="1"/>
    <col min="8962" max="8962" width="25.42578125" style="98" customWidth="1"/>
    <col min="8963" max="8963" width="15.7109375" style="98" customWidth="1"/>
    <col min="8964" max="9216" width="9.140625" style="98"/>
    <col min="9217" max="9217" width="100.7109375" style="98" customWidth="1"/>
    <col min="9218" max="9218" width="25.42578125" style="98" customWidth="1"/>
    <col min="9219" max="9219" width="15.7109375" style="98" customWidth="1"/>
    <col min="9220" max="9472" width="9.140625" style="98"/>
    <col min="9473" max="9473" width="100.7109375" style="98" customWidth="1"/>
    <col min="9474" max="9474" width="25.42578125" style="98" customWidth="1"/>
    <col min="9475" max="9475" width="15.7109375" style="98" customWidth="1"/>
    <col min="9476" max="9728" width="9.140625" style="98"/>
    <col min="9729" max="9729" width="100.7109375" style="98" customWidth="1"/>
    <col min="9730" max="9730" width="25.42578125" style="98" customWidth="1"/>
    <col min="9731" max="9731" width="15.7109375" style="98" customWidth="1"/>
    <col min="9732" max="9984" width="9.140625" style="98"/>
    <col min="9985" max="9985" width="100.7109375" style="98" customWidth="1"/>
    <col min="9986" max="9986" width="25.42578125" style="98" customWidth="1"/>
    <col min="9987" max="9987" width="15.7109375" style="98" customWidth="1"/>
    <col min="9988" max="10240" width="9.140625" style="98"/>
    <col min="10241" max="10241" width="100.7109375" style="98" customWidth="1"/>
    <col min="10242" max="10242" width="25.42578125" style="98" customWidth="1"/>
    <col min="10243" max="10243" width="15.7109375" style="98" customWidth="1"/>
    <col min="10244" max="10496" width="9.140625" style="98"/>
    <col min="10497" max="10497" width="100.7109375" style="98" customWidth="1"/>
    <col min="10498" max="10498" width="25.42578125" style="98" customWidth="1"/>
    <col min="10499" max="10499" width="15.7109375" style="98" customWidth="1"/>
    <col min="10500" max="10752" width="9.140625" style="98"/>
    <col min="10753" max="10753" width="100.7109375" style="98" customWidth="1"/>
    <col min="10754" max="10754" width="25.42578125" style="98" customWidth="1"/>
    <col min="10755" max="10755" width="15.7109375" style="98" customWidth="1"/>
    <col min="10756" max="11008" width="9.140625" style="98"/>
    <col min="11009" max="11009" width="100.7109375" style="98" customWidth="1"/>
    <col min="11010" max="11010" width="25.42578125" style="98" customWidth="1"/>
    <col min="11011" max="11011" width="15.7109375" style="98" customWidth="1"/>
    <col min="11012" max="11264" width="9.140625" style="98"/>
    <col min="11265" max="11265" width="100.7109375" style="98" customWidth="1"/>
    <col min="11266" max="11266" width="25.42578125" style="98" customWidth="1"/>
    <col min="11267" max="11267" width="15.7109375" style="98" customWidth="1"/>
    <col min="11268" max="11520" width="9.140625" style="98"/>
    <col min="11521" max="11521" width="100.7109375" style="98" customWidth="1"/>
    <col min="11522" max="11522" width="25.42578125" style="98" customWidth="1"/>
    <col min="11523" max="11523" width="15.7109375" style="98" customWidth="1"/>
    <col min="11524" max="11776" width="9.140625" style="98"/>
    <col min="11777" max="11777" width="100.7109375" style="98" customWidth="1"/>
    <col min="11778" max="11778" width="25.42578125" style="98" customWidth="1"/>
    <col min="11779" max="11779" width="15.7109375" style="98" customWidth="1"/>
    <col min="11780" max="12032" width="9.140625" style="98"/>
    <col min="12033" max="12033" width="100.7109375" style="98" customWidth="1"/>
    <col min="12034" max="12034" width="25.42578125" style="98" customWidth="1"/>
    <col min="12035" max="12035" width="15.7109375" style="98" customWidth="1"/>
    <col min="12036" max="12288" width="9.140625" style="98"/>
    <col min="12289" max="12289" width="100.7109375" style="98" customWidth="1"/>
    <col min="12290" max="12290" width="25.42578125" style="98" customWidth="1"/>
    <col min="12291" max="12291" width="15.7109375" style="98" customWidth="1"/>
    <col min="12292" max="12544" width="9.140625" style="98"/>
    <col min="12545" max="12545" width="100.7109375" style="98" customWidth="1"/>
    <col min="12546" max="12546" width="25.42578125" style="98" customWidth="1"/>
    <col min="12547" max="12547" width="15.7109375" style="98" customWidth="1"/>
    <col min="12548" max="12800" width="9.140625" style="98"/>
    <col min="12801" max="12801" width="100.7109375" style="98" customWidth="1"/>
    <col min="12802" max="12802" width="25.42578125" style="98" customWidth="1"/>
    <col min="12803" max="12803" width="15.7109375" style="98" customWidth="1"/>
    <col min="12804" max="13056" width="9.140625" style="98"/>
    <col min="13057" max="13057" width="100.7109375" style="98" customWidth="1"/>
    <col min="13058" max="13058" width="25.42578125" style="98" customWidth="1"/>
    <col min="13059" max="13059" width="15.7109375" style="98" customWidth="1"/>
    <col min="13060" max="13312" width="9.140625" style="98"/>
    <col min="13313" max="13313" width="100.7109375" style="98" customWidth="1"/>
    <col min="13314" max="13314" width="25.42578125" style="98" customWidth="1"/>
    <col min="13315" max="13315" width="15.7109375" style="98" customWidth="1"/>
    <col min="13316" max="13568" width="9.140625" style="98"/>
    <col min="13569" max="13569" width="100.7109375" style="98" customWidth="1"/>
    <col min="13570" max="13570" width="25.42578125" style="98" customWidth="1"/>
    <col min="13571" max="13571" width="15.7109375" style="98" customWidth="1"/>
    <col min="13572" max="13824" width="9.140625" style="98"/>
    <col min="13825" max="13825" width="100.7109375" style="98" customWidth="1"/>
    <col min="13826" max="13826" width="25.42578125" style="98" customWidth="1"/>
    <col min="13827" max="13827" width="15.7109375" style="98" customWidth="1"/>
    <col min="13828" max="14080" width="9.140625" style="98"/>
    <col min="14081" max="14081" width="100.7109375" style="98" customWidth="1"/>
    <col min="14082" max="14082" width="25.42578125" style="98" customWidth="1"/>
    <col min="14083" max="14083" width="15.7109375" style="98" customWidth="1"/>
    <col min="14084" max="14336" width="9.140625" style="98"/>
    <col min="14337" max="14337" width="100.7109375" style="98" customWidth="1"/>
    <col min="14338" max="14338" width="25.42578125" style="98" customWidth="1"/>
    <col min="14339" max="14339" width="15.7109375" style="98" customWidth="1"/>
    <col min="14340" max="14592" width="9.140625" style="98"/>
    <col min="14593" max="14593" width="100.7109375" style="98" customWidth="1"/>
    <col min="14594" max="14594" width="25.42578125" style="98" customWidth="1"/>
    <col min="14595" max="14595" width="15.7109375" style="98" customWidth="1"/>
    <col min="14596" max="14848" width="9.140625" style="98"/>
    <col min="14849" max="14849" width="100.7109375" style="98" customWidth="1"/>
    <col min="14850" max="14850" width="25.42578125" style="98" customWidth="1"/>
    <col min="14851" max="14851" width="15.7109375" style="98" customWidth="1"/>
    <col min="14852" max="15104" width="9.140625" style="98"/>
    <col min="15105" max="15105" width="100.7109375" style="98" customWidth="1"/>
    <col min="15106" max="15106" width="25.42578125" style="98" customWidth="1"/>
    <col min="15107" max="15107" width="15.7109375" style="98" customWidth="1"/>
    <col min="15108" max="15360" width="9.140625" style="98"/>
    <col min="15361" max="15361" width="100.7109375" style="98" customWidth="1"/>
    <col min="15362" max="15362" width="25.42578125" style="98" customWidth="1"/>
    <col min="15363" max="15363" width="15.7109375" style="98" customWidth="1"/>
    <col min="15364" max="15616" width="9.140625" style="98"/>
    <col min="15617" max="15617" width="100.7109375" style="98" customWidth="1"/>
    <col min="15618" max="15618" width="25.42578125" style="98" customWidth="1"/>
    <col min="15619" max="15619" width="15.7109375" style="98" customWidth="1"/>
    <col min="15620" max="15872" width="9.140625" style="98"/>
    <col min="15873" max="15873" width="100.7109375" style="98" customWidth="1"/>
    <col min="15874" max="15874" width="25.42578125" style="98" customWidth="1"/>
    <col min="15875" max="15875" width="15.7109375" style="98" customWidth="1"/>
    <col min="15876" max="16128" width="9.140625" style="98"/>
    <col min="16129" max="16129" width="100.7109375" style="98" customWidth="1"/>
    <col min="16130" max="16130" width="25.42578125" style="98" customWidth="1"/>
    <col min="16131" max="16131" width="15.7109375" style="98" customWidth="1"/>
    <col min="16132" max="16384" width="9.140625" style="98"/>
  </cols>
  <sheetData>
    <row r="1" spans="1:4" s="79" customFormat="1" ht="110.1" customHeight="1" x14ac:dyDescent="0.25">
      <c r="A1" s="50"/>
      <c r="B1" s="47"/>
    </row>
    <row r="2" spans="1:4" s="79" customFormat="1" ht="24.75" customHeight="1" x14ac:dyDescent="0.25">
      <c r="A2" s="50"/>
      <c r="B2" s="80"/>
      <c r="C2" s="81"/>
    </row>
    <row r="3" spans="1:4" s="83" customFormat="1" ht="57.75" customHeight="1" x14ac:dyDescent="0.25">
      <c r="A3" s="82" t="s">
        <v>643</v>
      </c>
      <c r="B3" s="82"/>
      <c r="C3" s="82"/>
    </row>
    <row r="4" spans="1:4" s="86" customFormat="1" ht="12.75" customHeight="1" x14ac:dyDescent="0.25">
      <c r="A4" s="84"/>
      <c r="B4" s="84"/>
      <c r="C4" s="85" t="s">
        <v>1</v>
      </c>
    </row>
    <row r="5" spans="1:4" s="90" customFormat="1" ht="38.25" x14ac:dyDescent="0.25">
      <c r="A5" s="87" t="s">
        <v>2</v>
      </c>
      <c r="B5" s="87" t="s">
        <v>644</v>
      </c>
      <c r="C5" s="88" t="s">
        <v>645</v>
      </c>
      <c r="D5" s="89"/>
    </row>
    <row r="6" spans="1:4" s="90" customFormat="1" x14ac:dyDescent="0.25">
      <c r="A6" s="91" t="s">
        <v>646</v>
      </c>
      <c r="B6" s="92" t="s">
        <v>647</v>
      </c>
      <c r="C6" s="93">
        <v>1041299.3999999999</v>
      </c>
    </row>
    <row r="7" spans="1:4" s="90" customFormat="1" x14ac:dyDescent="0.25">
      <c r="A7" s="91" t="s">
        <v>648</v>
      </c>
      <c r="B7" s="94" t="s">
        <v>647</v>
      </c>
      <c r="C7" s="93">
        <v>769604.7</v>
      </c>
    </row>
    <row r="8" spans="1:4" s="90" customFormat="1" x14ac:dyDescent="0.25">
      <c r="A8" s="91" t="s">
        <v>649</v>
      </c>
      <c r="B8" s="92" t="s">
        <v>650</v>
      </c>
      <c r="C8" s="93">
        <v>646000</v>
      </c>
    </row>
    <row r="9" spans="1:4" x14ac:dyDescent="0.25">
      <c r="A9" s="95" t="s">
        <v>651</v>
      </c>
      <c r="B9" s="96" t="s">
        <v>652</v>
      </c>
      <c r="C9" s="97">
        <v>646000</v>
      </c>
    </row>
    <row r="10" spans="1:4" s="90" customFormat="1" x14ac:dyDescent="0.25">
      <c r="A10" s="99" t="s">
        <v>653</v>
      </c>
      <c r="B10" s="92" t="s">
        <v>654</v>
      </c>
      <c r="C10" s="93">
        <v>49036.7</v>
      </c>
    </row>
    <row r="11" spans="1:4" x14ac:dyDescent="0.25">
      <c r="A11" s="100" t="s">
        <v>655</v>
      </c>
      <c r="B11" s="96" t="s">
        <v>656</v>
      </c>
      <c r="C11" s="97">
        <v>49036.7</v>
      </c>
    </row>
    <row r="12" spans="1:4" s="90" customFormat="1" x14ac:dyDescent="0.25">
      <c r="A12" s="91" t="s">
        <v>657</v>
      </c>
      <c r="B12" s="92" t="s">
        <v>658</v>
      </c>
      <c r="C12" s="93">
        <v>52633</v>
      </c>
    </row>
    <row r="13" spans="1:4" s="90" customFormat="1" x14ac:dyDescent="0.25">
      <c r="A13" s="95" t="s">
        <v>659</v>
      </c>
      <c r="B13" s="96" t="s">
        <v>660</v>
      </c>
      <c r="C13" s="97">
        <v>37800</v>
      </c>
    </row>
    <row r="14" spans="1:4" x14ac:dyDescent="0.25">
      <c r="A14" s="95" t="s">
        <v>661</v>
      </c>
      <c r="B14" s="96" t="s">
        <v>662</v>
      </c>
      <c r="C14" s="97">
        <v>10</v>
      </c>
    </row>
    <row r="15" spans="1:4" x14ac:dyDescent="0.25">
      <c r="A15" s="95" t="s">
        <v>663</v>
      </c>
      <c r="B15" s="96" t="s">
        <v>664</v>
      </c>
      <c r="C15" s="97">
        <v>223</v>
      </c>
    </row>
    <row r="16" spans="1:4" x14ac:dyDescent="0.25">
      <c r="A16" s="95" t="s">
        <v>665</v>
      </c>
      <c r="B16" s="96" t="s">
        <v>666</v>
      </c>
      <c r="C16" s="97">
        <v>14600</v>
      </c>
    </row>
    <row r="17" spans="1:3" s="90" customFormat="1" x14ac:dyDescent="0.25">
      <c r="A17" s="91" t="s">
        <v>667</v>
      </c>
      <c r="B17" s="92" t="s">
        <v>668</v>
      </c>
      <c r="C17" s="93">
        <v>5400</v>
      </c>
    </row>
    <row r="18" spans="1:3" x14ac:dyDescent="0.25">
      <c r="A18" s="95" t="s">
        <v>669</v>
      </c>
      <c r="B18" s="96" t="s">
        <v>670</v>
      </c>
      <c r="C18" s="97">
        <v>5400</v>
      </c>
    </row>
    <row r="19" spans="1:3" s="90" customFormat="1" x14ac:dyDescent="0.25">
      <c r="A19" s="91" t="s">
        <v>671</v>
      </c>
      <c r="B19" s="92" t="s">
        <v>672</v>
      </c>
      <c r="C19" s="93">
        <v>16535</v>
      </c>
    </row>
    <row r="20" spans="1:3" x14ac:dyDescent="0.25">
      <c r="A20" s="95" t="s">
        <v>673</v>
      </c>
      <c r="B20" s="101" t="s">
        <v>674</v>
      </c>
      <c r="C20" s="97">
        <v>16500</v>
      </c>
    </row>
    <row r="21" spans="1:3" ht="25.5" x14ac:dyDescent="0.25">
      <c r="A21" s="95" t="s">
        <v>675</v>
      </c>
      <c r="B21" s="101" t="s">
        <v>676</v>
      </c>
      <c r="C21" s="97">
        <v>35</v>
      </c>
    </row>
    <row r="22" spans="1:3" s="90" customFormat="1" x14ac:dyDescent="0.25">
      <c r="A22" s="91" t="s">
        <v>677</v>
      </c>
      <c r="B22" s="94" t="s">
        <v>647</v>
      </c>
      <c r="C22" s="93">
        <v>271694.7</v>
      </c>
    </row>
    <row r="23" spans="1:3" s="90" customFormat="1" ht="25.5" x14ac:dyDescent="0.25">
      <c r="A23" s="91" t="s">
        <v>678</v>
      </c>
      <c r="B23" s="94" t="s">
        <v>679</v>
      </c>
      <c r="C23" s="93">
        <v>16508</v>
      </c>
    </row>
    <row r="24" spans="1:3" ht="41.25" customHeight="1" x14ac:dyDescent="0.25">
      <c r="A24" s="102" t="s">
        <v>680</v>
      </c>
      <c r="B24" s="101" t="s">
        <v>681</v>
      </c>
      <c r="C24" s="97">
        <v>15241</v>
      </c>
    </row>
    <row r="25" spans="1:3" ht="15" customHeight="1" x14ac:dyDescent="0.25">
      <c r="A25" s="95" t="s">
        <v>682</v>
      </c>
      <c r="B25" s="101" t="s">
        <v>683</v>
      </c>
      <c r="C25" s="97">
        <v>580</v>
      </c>
    </row>
    <row r="26" spans="1:3" ht="42" customHeight="1" x14ac:dyDescent="0.25">
      <c r="A26" s="103" t="s">
        <v>684</v>
      </c>
      <c r="B26" s="101" t="s">
        <v>685</v>
      </c>
      <c r="C26" s="97">
        <v>687</v>
      </c>
    </row>
    <row r="27" spans="1:3" s="90" customFormat="1" x14ac:dyDescent="0.25">
      <c r="A27" s="91" t="s">
        <v>686</v>
      </c>
      <c r="B27" s="94" t="s">
        <v>687</v>
      </c>
      <c r="C27" s="93">
        <v>193256.8</v>
      </c>
    </row>
    <row r="28" spans="1:3" x14ac:dyDescent="0.25">
      <c r="A28" s="95" t="s">
        <v>688</v>
      </c>
      <c r="B28" s="101" t="s">
        <v>689</v>
      </c>
      <c r="C28" s="97">
        <v>193256.8</v>
      </c>
    </row>
    <row r="29" spans="1:3" s="90" customFormat="1" x14ac:dyDescent="0.25">
      <c r="A29" s="91" t="s">
        <v>690</v>
      </c>
      <c r="B29" s="94" t="s">
        <v>691</v>
      </c>
      <c r="C29" s="93">
        <v>54897.9</v>
      </c>
    </row>
    <row r="30" spans="1:3" x14ac:dyDescent="0.25">
      <c r="A30" s="95" t="s">
        <v>692</v>
      </c>
      <c r="B30" s="101" t="s">
        <v>693</v>
      </c>
      <c r="C30" s="97">
        <v>53132.9</v>
      </c>
    </row>
    <row r="31" spans="1:3" x14ac:dyDescent="0.25">
      <c r="A31" s="95" t="s">
        <v>694</v>
      </c>
      <c r="B31" s="101" t="s">
        <v>695</v>
      </c>
      <c r="C31" s="97">
        <v>1765</v>
      </c>
    </row>
    <row r="32" spans="1:3" s="90" customFormat="1" x14ac:dyDescent="0.25">
      <c r="A32" s="91" t="s">
        <v>696</v>
      </c>
      <c r="B32" s="94" t="s">
        <v>697</v>
      </c>
      <c r="C32" s="93">
        <v>1232</v>
      </c>
    </row>
    <row r="33" spans="1:3" ht="41.25" customHeight="1" x14ac:dyDescent="0.25">
      <c r="A33" s="104" t="s">
        <v>698</v>
      </c>
      <c r="B33" s="101" t="s">
        <v>699</v>
      </c>
      <c r="C33" s="97">
        <v>331</v>
      </c>
    </row>
    <row r="34" spans="1:3" x14ac:dyDescent="0.25">
      <c r="A34" s="95" t="s">
        <v>700</v>
      </c>
      <c r="B34" s="101" t="s">
        <v>701</v>
      </c>
      <c r="C34" s="97">
        <v>901</v>
      </c>
    </row>
    <row r="35" spans="1:3" s="90" customFormat="1" x14ac:dyDescent="0.25">
      <c r="A35" s="91" t="s">
        <v>702</v>
      </c>
      <c r="B35" s="94" t="s">
        <v>703</v>
      </c>
      <c r="C35" s="93">
        <v>5800</v>
      </c>
    </row>
    <row r="36" spans="1:3" s="90" customFormat="1" ht="25.5" x14ac:dyDescent="0.25">
      <c r="A36" s="95" t="s">
        <v>704</v>
      </c>
      <c r="B36" s="101" t="s">
        <v>705</v>
      </c>
      <c r="C36" s="97">
        <v>884</v>
      </c>
    </row>
    <row r="37" spans="1:3" s="90" customFormat="1" ht="54.75" customHeight="1" x14ac:dyDescent="0.25">
      <c r="A37" s="104" t="s">
        <v>706</v>
      </c>
      <c r="B37" s="101" t="s">
        <v>707</v>
      </c>
      <c r="C37" s="97">
        <v>3544</v>
      </c>
    </row>
    <row r="38" spans="1:3" s="90" customFormat="1" x14ac:dyDescent="0.25">
      <c r="A38" s="95" t="s">
        <v>708</v>
      </c>
      <c r="B38" s="101" t="s">
        <v>709</v>
      </c>
      <c r="C38" s="97">
        <v>992</v>
      </c>
    </row>
    <row r="39" spans="1:3" x14ac:dyDescent="0.2">
      <c r="A39" s="105" t="s">
        <v>710</v>
      </c>
      <c r="B39" s="101" t="s">
        <v>711</v>
      </c>
      <c r="C39" s="97">
        <v>60</v>
      </c>
    </row>
    <row r="40" spans="1:3" ht="55.5" customHeight="1" x14ac:dyDescent="0.25">
      <c r="A40" s="104" t="s">
        <v>712</v>
      </c>
      <c r="B40" s="101" t="s">
        <v>713</v>
      </c>
      <c r="C40" s="97">
        <v>320</v>
      </c>
    </row>
    <row r="41" spans="1:3" s="90" customFormat="1" x14ac:dyDescent="0.25">
      <c r="A41" s="91" t="s">
        <v>714</v>
      </c>
      <c r="B41" s="94" t="s">
        <v>715</v>
      </c>
      <c r="C41" s="93">
        <v>2595537.5</v>
      </c>
    </row>
    <row r="42" spans="1:3" s="90" customFormat="1" ht="25.5" x14ac:dyDescent="0.25">
      <c r="A42" s="91" t="s">
        <v>716</v>
      </c>
      <c r="B42" s="94" t="s">
        <v>717</v>
      </c>
      <c r="C42" s="93">
        <v>2593137.5</v>
      </c>
    </row>
    <row r="43" spans="1:3" x14ac:dyDescent="0.25">
      <c r="A43" s="91" t="s">
        <v>718</v>
      </c>
      <c r="B43" s="94" t="s">
        <v>719</v>
      </c>
      <c r="C43" s="93">
        <v>284620.79999999999</v>
      </c>
    </row>
    <row r="44" spans="1:3" s="90" customFormat="1" x14ac:dyDescent="0.25">
      <c r="A44" s="106" t="s">
        <v>720</v>
      </c>
      <c r="B44" s="94" t="s">
        <v>721</v>
      </c>
      <c r="C44" s="93">
        <v>52494</v>
      </c>
    </row>
    <row r="45" spans="1:3" ht="25.5" x14ac:dyDescent="0.25">
      <c r="A45" s="107" t="s">
        <v>722</v>
      </c>
      <c r="B45" s="101" t="s">
        <v>723</v>
      </c>
      <c r="C45" s="97">
        <v>52494</v>
      </c>
    </row>
    <row r="46" spans="1:3" s="90" customFormat="1" x14ac:dyDescent="0.25">
      <c r="A46" s="106" t="s">
        <v>724</v>
      </c>
      <c r="B46" s="94" t="s">
        <v>725</v>
      </c>
      <c r="C46" s="93">
        <v>232126.8</v>
      </c>
    </row>
    <row r="47" spans="1:3" x14ac:dyDescent="0.25">
      <c r="A47" s="107" t="s">
        <v>726</v>
      </c>
      <c r="B47" s="101" t="s">
        <v>727</v>
      </c>
      <c r="C47" s="97">
        <v>232126.8</v>
      </c>
    </row>
    <row r="48" spans="1:3" x14ac:dyDescent="0.25">
      <c r="A48" s="91" t="s">
        <v>728</v>
      </c>
      <c r="B48" s="94" t="s">
        <v>729</v>
      </c>
      <c r="C48" s="93">
        <v>117810.60000000002</v>
      </c>
    </row>
    <row r="49" spans="1:3" ht="27" customHeight="1" x14ac:dyDescent="0.25">
      <c r="A49" s="106" t="s">
        <v>730</v>
      </c>
      <c r="B49" s="94" t="s">
        <v>731</v>
      </c>
      <c r="C49" s="93">
        <v>29765.8</v>
      </c>
    </row>
    <row r="50" spans="1:3" ht="27" customHeight="1" x14ac:dyDescent="0.25">
      <c r="A50" s="107" t="s">
        <v>732</v>
      </c>
      <c r="B50" s="101" t="s">
        <v>733</v>
      </c>
      <c r="C50" s="97">
        <v>29765.8</v>
      </c>
    </row>
    <row r="51" spans="1:3" s="90" customFormat="1" x14ac:dyDescent="0.25">
      <c r="A51" s="106" t="s">
        <v>734</v>
      </c>
      <c r="B51" s="94" t="s">
        <v>735</v>
      </c>
      <c r="C51" s="93">
        <v>241.5</v>
      </c>
    </row>
    <row r="52" spans="1:3" x14ac:dyDescent="0.25">
      <c r="A52" s="108" t="s">
        <v>736</v>
      </c>
      <c r="B52" s="109" t="s">
        <v>737</v>
      </c>
      <c r="C52" s="97">
        <v>241.5</v>
      </c>
    </row>
    <row r="53" spans="1:3" s="90" customFormat="1" x14ac:dyDescent="0.25">
      <c r="A53" s="106" t="s">
        <v>738</v>
      </c>
      <c r="B53" s="94" t="s">
        <v>739</v>
      </c>
      <c r="C53" s="93">
        <v>87803.300000000017</v>
      </c>
    </row>
    <row r="54" spans="1:3" x14ac:dyDescent="0.25">
      <c r="A54" s="107" t="s">
        <v>740</v>
      </c>
      <c r="B54" s="101" t="s">
        <v>741</v>
      </c>
      <c r="C54" s="97">
        <v>87803.300000000017</v>
      </c>
    </row>
    <row r="55" spans="1:3" x14ac:dyDescent="0.25">
      <c r="A55" s="91" t="s">
        <v>742</v>
      </c>
      <c r="B55" s="94" t="s">
        <v>743</v>
      </c>
      <c r="C55" s="93">
        <v>2036881</v>
      </c>
    </row>
    <row r="56" spans="1:3" s="90" customFormat="1" x14ac:dyDescent="0.25">
      <c r="A56" s="106" t="s">
        <v>744</v>
      </c>
      <c r="B56" s="94" t="s">
        <v>745</v>
      </c>
      <c r="C56" s="93">
        <v>311581.09999999998</v>
      </c>
    </row>
    <row r="57" spans="1:3" ht="25.5" x14ac:dyDescent="0.25">
      <c r="A57" s="107" t="s">
        <v>746</v>
      </c>
      <c r="B57" s="101" t="s">
        <v>747</v>
      </c>
      <c r="C57" s="97">
        <v>311581.09999999998</v>
      </c>
    </row>
    <row r="58" spans="1:3" ht="28.5" customHeight="1" x14ac:dyDescent="0.25">
      <c r="A58" s="106" t="s">
        <v>748</v>
      </c>
      <c r="B58" s="94" t="s">
        <v>749</v>
      </c>
      <c r="C58" s="93">
        <v>5.6</v>
      </c>
    </row>
    <row r="59" spans="1:3" ht="28.5" customHeight="1" x14ac:dyDescent="0.25">
      <c r="A59" s="107" t="s">
        <v>750</v>
      </c>
      <c r="B59" s="101" t="s">
        <v>751</v>
      </c>
      <c r="C59" s="97">
        <v>5.6</v>
      </c>
    </row>
    <row r="60" spans="1:3" x14ac:dyDescent="0.25">
      <c r="A60" s="106" t="s">
        <v>752</v>
      </c>
      <c r="B60" s="94" t="s">
        <v>753</v>
      </c>
      <c r="C60" s="93">
        <v>11825.2</v>
      </c>
    </row>
    <row r="61" spans="1:3" x14ac:dyDescent="0.25">
      <c r="A61" s="107" t="s">
        <v>754</v>
      </c>
      <c r="B61" s="101" t="s">
        <v>755</v>
      </c>
      <c r="C61" s="97">
        <v>11825.2</v>
      </c>
    </row>
    <row r="62" spans="1:3" s="90" customFormat="1" x14ac:dyDescent="0.25">
      <c r="A62" s="106" t="s">
        <v>756</v>
      </c>
      <c r="B62" s="94" t="s">
        <v>757</v>
      </c>
      <c r="C62" s="93">
        <v>1713469.1</v>
      </c>
    </row>
    <row r="63" spans="1:3" x14ac:dyDescent="0.25">
      <c r="A63" s="107" t="s">
        <v>758</v>
      </c>
      <c r="B63" s="101" t="s">
        <v>759</v>
      </c>
      <c r="C63" s="97">
        <v>1713469.1</v>
      </c>
    </row>
    <row r="64" spans="1:3" x14ac:dyDescent="0.25">
      <c r="A64" s="91" t="s">
        <v>760</v>
      </c>
      <c r="B64" s="94" t="s">
        <v>761</v>
      </c>
      <c r="C64" s="93">
        <v>153825.1</v>
      </c>
    </row>
    <row r="65" spans="1:3" s="90" customFormat="1" ht="27" customHeight="1" x14ac:dyDescent="0.25">
      <c r="A65" s="106" t="s">
        <v>762</v>
      </c>
      <c r="B65" s="94" t="s">
        <v>763</v>
      </c>
      <c r="C65" s="93">
        <v>42365.1</v>
      </c>
    </row>
    <row r="66" spans="1:3" ht="41.25" customHeight="1" x14ac:dyDescent="0.25">
      <c r="A66" s="107" t="s">
        <v>764</v>
      </c>
      <c r="B66" s="101" t="s">
        <v>765</v>
      </c>
      <c r="C66" s="97">
        <v>42365.1</v>
      </c>
    </row>
    <row r="67" spans="1:3" ht="65.25" customHeight="1" x14ac:dyDescent="0.25">
      <c r="A67" s="110" t="s">
        <v>766</v>
      </c>
      <c r="B67" s="94" t="s">
        <v>767</v>
      </c>
      <c r="C67" s="93">
        <v>1406.2</v>
      </c>
    </row>
    <row r="68" spans="1:3" ht="66.75" customHeight="1" x14ac:dyDescent="0.25">
      <c r="A68" s="108" t="s">
        <v>768</v>
      </c>
      <c r="B68" s="101" t="s">
        <v>769</v>
      </c>
      <c r="C68" s="97">
        <v>1406.2</v>
      </c>
    </row>
    <row r="69" spans="1:3" ht="41.25" customHeight="1" x14ac:dyDescent="0.25">
      <c r="A69" s="106" t="s">
        <v>770</v>
      </c>
      <c r="B69" s="94" t="s">
        <v>771</v>
      </c>
      <c r="C69" s="93">
        <v>4444</v>
      </c>
    </row>
    <row r="70" spans="1:3" ht="42" customHeight="1" x14ac:dyDescent="0.25">
      <c r="A70" s="107" t="s">
        <v>772</v>
      </c>
      <c r="B70" s="101" t="s">
        <v>773</v>
      </c>
      <c r="C70" s="97">
        <v>4444</v>
      </c>
    </row>
    <row r="71" spans="1:3" s="90" customFormat="1" ht="57" customHeight="1" x14ac:dyDescent="0.25">
      <c r="A71" s="110" t="s">
        <v>774</v>
      </c>
      <c r="B71" s="94" t="s">
        <v>775</v>
      </c>
      <c r="C71" s="93">
        <v>95640.8</v>
      </c>
    </row>
    <row r="72" spans="1:3" ht="68.25" customHeight="1" x14ac:dyDescent="0.25">
      <c r="A72" s="108" t="s">
        <v>776</v>
      </c>
      <c r="B72" s="101" t="s">
        <v>777</v>
      </c>
      <c r="C72" s="97">
        <v>95640.8</v>
      </c>
    </row>
    <row r="73" spans="1:3" s="90" customFormat="1" x14ac:dyDescent="0.25">
      <c r="A73" s="106" t="s">
        <v>778</v>
      </c>
      <c r="B73" s="94" t="s">
        <v>779</v>
      </c>
      <c r="C73" s="93">
        <v>9969</v>
      </c>
    </row>
    <row r="74" spans="1:3" x14ac:dyDescent="0.25">
      <c r="A74" s="107" t="s">
        <v>780</v>
      </c>
      <c r="B74" s="101" t="s">
        <v>781</v>
      </c>
      <c r="C74" s="97">
        <v>9969</v>
      </c>
    </row>
    <row r="75" spans="1:3" x14ac:dyDescent="0.25">
      <c r="A75" s="91" t="s">
        <v>782</v>
      </c>
      <c r="B75" s="94" t="s">
        <v>783</v>
      </c>
      <c r="C75" s="93">
        <v>2400</v>
      </c>
    </row>
    <row r="76" spans="1:3" x14ac:dyDescent="0.25">
      <c r="A76" s="106" t="s">
        <v>784</v>
      </c>
      <c r="B76" s="94" t="s">
        <v>785</v>
      </c>
      <c r="C76" s="93">
        <v>2400</v>
      </c>
    </row>
    <row r="77" spans="1:3" x14ac:dyDescent="0.25">
      <c r="A77" s="107" t="s">
        <v>784</v>
      </c>
      <c r="B77" s="101" t="s">
        <v>785</v>
      </c>
      <c r="C77" s="97">
        <v>2400</v>
      </c>
    </row>
    <row r="78" spans="1:3" s="90" customFormat="1" ht="15.75" x14ac:dyDescent="0.25">
      <c r="A78" s="111" t="s">
        <v>91</v>
      </c>
      <c r="B78" s="112"/>
      <c r="C78" s="113">
        <v>3636836.9</v>
      </c>
    </row>
    <row r="79" spans="1:3" x14ac:dyDescent="0.25">
      <c r="A79" s="114"/>
      <c r="B79" s="115"/>
      <c r="C79" s="116"/>
    </row>
    <row r="80" spans="1:3" x14ac:dyDescent="0.25">
      <c r="A80" s="114"/>
      <c r="B80" s="115"/>
      <c r="C80" s="116"/>
    </row>
    <row r="81" spans="1:3" x14ac:dyDescent="0.25">
      <c r="A81" s="114"/>
      <c r="B81" s="115"/>
      <c r="C81" s="116"/>
    </row>
    <row r="82" spans="1:3" x14ac:dyDescent="0.25">
      <c r="A82" s="114"/>
      <c r="B82" s="115"/>
      <c r="C82" s="116"/>
    </row>
    <row r="83" spans="1:3" x14ac:dyDescent="0.25">
      <c r="A83" s="114"/>
      <c r="B83" s="115"/>
      <c r="C83" s="116"/>
    </row>
    <row r="84" spans="1:3" x14ac:dyDescent="0.25">
      <c r="A84" s="114"/>
      <c r="B84" s="115"/>
      <c r="C84" s="116"/>
    </row>
    <row r="85" spans="1:3" x14ac:dyDescent="0.25">
      <c r="A85" s="114"/>
      <c r="B85" s="115"/>
      <c r="C85" s="116"/>
    </row>
    <row r="86" spans="1:3" x14ac:dyDescent="0.25">
      <c r="A86" s="114"/>
      <c r="B86" s="115"/>
      <c r="C86" s="116"/>
    </row>
    <row r="87" spans="1:3" x14ac:dyDescent="0.25">
      <c r="A87" s="114"/>
      <c r="B87" s="115"/>
      <c r="C87" s="116"/>
    </row>
    <row r="88" spans="1:3" ht="15.75" x14ac:dyDescent="0.25">
      <c r="A88" s="117"/>
      <c r="B88" s="118"/>
      <c r="C88" s="119"/>
    </row>
  </sheetData>
  <mergeCells count="1">
    <mergeCell ref="A3:C3"/>
  </mergeCells>
  <pageMargins left="0.78740157480314965" right="0.39370078740157483" top="0.39370078740157483" bottom="0.39370078740157483" header="0.19685039370078741" footer="0.19685039370078741"/>
  <pageSetup paperSize="9" scale="63" fitToHeight="0" orientation="portrait" r:id="rId1"/>
  <headerFooter differentFirst="1" alignWithMargins="0">
    <oddFooter>&amp;C&amp;"Times New Roman,обычный"&amp;8Страница 2</oddFooter>
    <firstFooter>&amp;C&amp;"Times New Roman,обычный"&amp;8Страница 1</first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pageSetUpPr fitToPage="1"/>
  </sheetPr>
  <dimension ref="A1:C55"/>
  <sheetViews>
    <sheetView showGridLines="0" view="pageBreakPreview" zoomScaleSheetLayoutView="100" workbookViewId="0">
      <pane ySplit="5" topLeftCell="A12" activePane="bottomLeft" state="frozen"/>
      <selection pane="bottomLeft"/>
    </sheetView>
  </sheetViews>
  <sheetFormatPr defaultColWidth="9.140625" defaultRowHeight="12.75" customHeight="1" x14ac:dyDescent="0.2"/>
  <cols>
    <col min="1" max="1" width="100.7109375" style="3" customWidth="1"/>
    <col min="2" max="2" width="8.28515625" style="3" customWidth="1"/>
    <col min="3" max="3" width="15.7109375" style="3" customWidth="1"/>
    <col min="4" max="16384" width="9.140625" style="3"/>
  </cols>
  <sheetData>
    <row r="1" spans="1:3" ht="110.1" customHeight="1" x14ac:dyDescent="0.2">
      <c r="A1" s="1"/>
      <c r="B1" s="2"/>
      <c r="C1" s="2"/>
    </row>
    <row r="2" spans="1:3" x14ac:dyDescent="0.2">
      <c r="A2" s="2"/>
      <c r="B2" s="2"/>
      <c r="C2" s="2"/>
    </row>
    <row r="3" spans="1:3" ht="69.95" customHeight="1" x14ac:dyDescent="0.2">
      <c r="A3" s="70" t="s">
        <v>0</v>
      </c>
      <c r="B3" s="70"/>
      <c r="C3" s="70"/>
    </row>
    <row r="4" spans="1:3" x14ac:dyDescent="0.2">
      <c r="B4" s="4"/>
      <c r="C4" s="5" t="s">
        <v>1</v>
      </c>
    </row>
    <row r="5" spans="1:3" ht="30" customHeight="1" x14ac:dyDescent="0.2">
      <c r="A5" s="6" t="s">
        <v>2</v>
      </c>
      <c r="B5" s="6" t="s">
        <v>3</v>
      </c>
      <c r="C5" s="7" t="s">
        <v>4</v>
      </c>
    </row>
    <row r="6" spans="1:3" ht="20.100000000000001" customHeight="1" x14ac:dyDescent="0.2">
      <c r="A6" s="8" t="s">
        <v>5</v>
      </c>
      <c r="B6" s="9" t="s">
        <v>6</v>
      </c>
      <c r="C6" s="10">
        <v>304930.39999999997</v>
      </c>
    </row>
    <row r="7" spans="1:3" ht="20.100000000000001" customHeight="1" x14ac:dyDescent="0.2">
      <c r="A7" s="11" t="s">
        <v>7</v>
      </c>
      <c r="B7" s="12" t="s">
        <v>8</v>
      </c>
      <c r="C7" s="13">
        <v>5108</v>
      </c>
    </row>
    <row r="8" spans="1:3" ht="25.5" x14ac:dyDescent="0.2">
      <c r="A8" s="11" t="s">
        <v>9</v>
      </c>
      <c r="B8" s="12" t="s">
        <v>10</v>
      </c>
      <c r="C8" s="13">
        <v>6823.5</v>
      </c>
    </row>
    <row r="9" spans="1:3" ht="25.5" x14ac:dyDescent="0.2">
      <c r="A9" s="11" t="s">
        <v>11</v>
      </c>
      <c r="B9" s="12" t="s">
        <v>12</v>
      </c>
      <c r="C9" s="13">
        <v>76880.299999999988</v>
      </c>
    </row>
    <row r="10" spans="1:3" ht="20.100000000000001" customHeight="1" x14ac:dyDescent="0.2">
      <c r="A10" s="11" t="s">
        <v>13</v>
      </c>
      <c r="B10" s="12" t="s">
        <v>14</v>
      </c>
      <c r="C10" s="13">
        <v>5.6</v>
      </c>
    </row>
    <row r="11" spans="1:3" ht="25.5" x14ac:dyDescent="0.2">
      <c r="A11" s="11" t="s">
        <v>15</v>
      </c>
      <c r="B11" s="12" t="s">
        <v>16</v>
      </c>
      <c r="C11" s="13">
        <v>72082.7</v>
      </c>
    </row>
    <row r="12" spans="1:3" ht="20.100000000000001" customHeight="1" x14ac:dyDescent="0.2">
      <c r="A12" s="11" t="s">
        <v>17</v>
      </c>
      <c r="B12" s="12" t="s">
        <v>18</v>
      </c>
      <c r="C12" s="13">
        <v>1000</v>
      </c>
    </row>
    <row r="13" spans="1:3" ht="20.100000000000001" customHeight="1" x14ac:dyDescent="0.2">
      <c r="A13" s="11" t="s">
        <v>19</v>
      </c>
      <c r="B13" s="12" t="s">
        <v>20</v>
      </c>
      <c r="C13" s="13">
        <v>143030.29999999999</v>
      </c>
    </row>
    <row r="14" spans="1:3" ht="20.100000000000001" customHeight="1" x14ac:dyDescent="0.2">
      <c r="A14" s="8" t="s">
        <v>21</v>
      </c>
      <c r="B14" s="9" t="s">
        <v>22</v>
      </c>
      <c r="C14" s="10">
        <v>73561</v>
      </c>
    </row>
    <row r="15" spans="1:3" ht="20.100000000000001" customHeight="1" x14ac:dyDescent="0.2">
      <c r="A15" s="11" t="s">
        <v>23</v>
      </c>
      <c r="B15" s="12" t="s">
        <v>24</v>
      </c>
      <c r="C15" s="13">
        <v>1095.5</v>
      </c>
    </row>
    <row r="16" spans="1:3" ht="20.100000000000001" customHeight="1" x14ac:dyDescent="0.2">
      <c r="A16" s="11" t="s">
        <v>25</v>
      </c>
      <c r="B16" s="12" t="s">
        <v>26</v>
      </c>
      <c r="C16" s="13">
        <v>72265.5</v>
      </c>
    </row>
    <row r="17" spans="1:3" ht="20.100000000000001" customHeight="1" x14ac:dyDescent="0.2">
      <c r="A17" s="11" t="s">
        <v>27</v>
      </c>
      <c r="B17" s="12" t="s">
        <v>28</v>
      </c>
      <c r="C17" s="13">
        <v>200</v>
      </c>
    </row>
    <row r="18" spans="1:3" ht="20.100000000000001" customHeight="1" x14ac:dyDescent="0.2">
      <c r="A18" s="8" t="s">
        <v>29</v>
      </c>
      <c r="B18" s="9" t="s">
        <v>30</v>
      </c>
      <c r="C18" s="10">
        <v>164590.69999999998</v>
      </c>
    </row>
    <row r="19" spans="1:3" ht="20.100000000000001" customHeight="1" x14ac:dyDescent="0.2">
      <c r="A19" s="11" t="s">
        <v>31</v>
      </c>
      <c r="B19" s="12" t="s">
        <v>32</v>
      </c>
      <c r="C19" s="13">
        <v>24252</v>
      </c>
    </row>
    <row r="20" spans="1:3" ht="20.100000000000001" customHeight="1" x14ac:dyDescent="0.2">
      <c r="A20" s="11" t="s">
        <v>33</v>
      </c>
      <c r="B20" s="12" t="s">
        <v>34</v>
      </c>
      <c r="C20" s="13">
        <v>139011.69999999998</v>
      </c>
    </row>
    <row r="21" spans="1:3" ht="20.100000000000001" customHeight="1" x14ac:dyDescent="0.2">
      <c r="A21" s="11" t="s">
        <v>35</v>
      </c>
      <c r="B21" s="12" t="s">
        <v>36</v>
      </c>
      <c r="C21" s="13">
        <v>1327</v>
      </c>
    </row>
    <row r="22" spans="1:3" ht="20.100000000000001" customHeight="1" x14ac:dyDescent="0.2">
      <c r="A22" s="8" t="s">
        <v>37</v>
      </c>
      <c r="B22" s="9" t="s">
        <v>38</v>
      </c>
      <c r="C22" s="10">
        <v>47299</v>
      </c>
    </row>
    <row r="23" spans="1:3" ht="20.100000000000001" customHeight="1" x14ac:dyDescent="0.2">
      <c r="A23" s="11" t="s">
        <v>39</v>
      </c>
      <c r="B23" s="12" t="s">
        <v>40</v>
      </c>
      <c r="C23" s="13">
        <v>47299</v>
      </c>
    </row>
    <row r="24" spans="1:3" ht="20.100000000000001" customHeight="1" x14ac:dyDescent="0.2">
      <c r="A24" s="8" t="s">
        <v>41</v>
      </c>
      <c r="B24" s="9" t="s">
        <v>42</v>
      </c>
      <c r="C24" s="10">
        <v>196356.60000000003</v>
      </c>
    </row>
    <row r="25" spans="1:3" ht="20.100000000000001" customHeight="1" x14ac:dyDescent="0.2">
      <c r="A25" s="11" t="s">
        <v>43</v>
      </c>
      <c r="B25" s="12" t="s">
        <v>44</v>
      </c>
      <c r="C25" s="13">
        <v>196356.60000000003</v>
      </c>
    </row>
    <row r="26" spans="1:3" ht="20.100000000000001" customHeight="1" x14ac:dyDescent="0.2">
      <c r="A26" s="8" t="s">
        <v>45</v>
      </c>
      <c r="B26" s="9" t="s">
        <v>46</v>
      </c>
      <c r="C26" s="10">
        <v>2535447.4</v>
      </c>
    </row>
    <row r="27" spans="1:3" ht="20.100000000000001" customHeight="1" x14ac:dyDescent="0.2">
      <c r="A27" s="11" t="s">
        <v>47</v>
      </c>
      <c r="B27" s="12" t="s">
        <v>48</v>
      </c>
      <c r="C27" s="13">
        <v>749324.3</v>
      </c>
    </row>
    <row r="28" spans="1:3" ht="20.100000000000001" customHeight="1" x14ac:dyDescent="0.2">
      <c r="A28" s="11" t="s">
        <v>49</v>
      </c>
      <c r="B28" s="12" t="s">
        <v>50</v>
      </c>
      <c r="C28" s="13">
        <v>1429170.3</v>
      </c>
    </row>
    <row r="29" spans="1:3" ht="20.100000000000001" customHeight="1" x14ac:dyDescent="0.2">
      <c r="A29" s="11" t="s">
        <v>51</v>
      </c>
      <c r="B29" s="12" t="s">
        <v>52</v>
      </c>
      <c r="C29" s="13">
        <v>187183.2</v>
      </c>
    </row>
    <row r="30" spans="1:3" ht="20.100000000000001" customHeight="1" x14ac:dyDescent="0.2">
      <c r="A30" s="11" t="s">
        <v>53</v>
      </c>
      <c r="B30" s="12" t="s">
        <v>54</v>
      </c>
      <c r="C30" s="13">
        <v>8767.9</v>
      </c>
    </row>
    <row r="31" spans="1:3" ht="20.100000000000001" customHeight="1" x14ac:dyDescent="0.2">
      <c r="A31" s="11" t="s">
        <v>55</v>
      </c>
      <c r="B31" s="12" t="s">
        <v>56</v>
      </c>
      <c r="C31" s="13">
        <v>3826.8999999999996</v>
      </c>
    </row>
    <row r="32" spans="1:3" ht="20.100000000000001" customHeight="1" x14ac:dyDescent="0.2">
      <c r="A32" s="11" t="s">
        <v>57</v>
      </c>
      <c r="B32" s="12" t="s">
        <v>58</v>
      </c>
      <c r="C32" s="13">
        <v>157174.79999999999</v>
      </c>
    </row>
    <row r="33" spans="1:3" ht="20.100000000000001" customHeight="1" x14ac:dyDescent="0.2">
      <c r="A33" s="8" t="s">
        <v>59</v>
      </c>
      <c r="B33" s="9" t="s">
        <v>60</v>
      </c>
      <c r="C33" s="10">
        <v>194859.8</v>
      </c>
    </row>
    <row r="34" spans="1:3" ht="20.100000000000001" customHeight="1" x14ac:dyDescent="0.2">
      <c r="A34" s="11" t="s">
        <v>61</v>
      </c>
      <c r="B34" s="12" t="s">
        <v>62</v>
      </c>
      <c r="C34" s="13">
        <v>130078.59999999999</v>
      </c>
    </row>
    <row r="35" spans="1:3" ht="20.100000000000001" customHeight="1" x14ac:dyDescent="0.2">
      <c r="A35" s="11" t="s">
        <v>63</v>
      </c>
      <c r="B35" s="12" t="s">
        <v>64</v>
      </c>
      <c r="C35" s="13">
        <v>64781.200000000004</v>
      </c>
    </row>
    <row r="36" spans="1:3" ht="20.100000000000001" customHeight="1" x14ac:dyDescent="0.2">
      <c r="A36" s="8" t="s">
        <v>65</v>
      </c>
      <c r="B36" s="14" t="s">
        <v>66</v>
      </c>
      <c r="C36" s="10">
        <v>31445.7</v>
      </c>
    </row>
    <row r="37" spans="1:3" ht="20.100000000000001" customHeight="1" x14ac:dyDescent="0.2">
      <c r="A37" s="11" t="s">
        <v>67</v>
      </c>
      <c r="B37" s="12" t="s">
        <v>68</v>
      </c>
      <c r="C37" s="13">
        <v>14984.7</v>
      </c>
    </row>
    <row r="38" spans="1:3" ht="20.100000000000001" customHeight="1" x14ac:dyDescent="0.2">
      <c r="A38" s="11" t="s">
        <v>69</v>
      </c>
      <c r="B38" s="12" t="s">
        <v>70</v>
      </c>
      <c r="C38" s="13">
        <v>573.90000000000009</v>
      </c>
    </row>
    <row r="39" spans="1:3" ht="20.100000000000001" customHeight="1" x14ac:dyDescent="0.2">
      <c r="A39" s="11" t="s">
        <v>71</v>
      </c>
      <c r="B39" s="12" t="s">
        <v>72</v>
      </c>
      <c r="C39" s="13">
        <v>10023.799999999999</v>
      </c>
    </row>
    <row r="40" spans="1:3" ht="20.100000000000001" customHeight="1" x14ac:dyDescent="0.2">
      <c r="A40" s="11" t="s">
        <v>73</v>
      </c>
      <c r="B40" s="12" t="s">
        <v>74</v>
      </c>
      <c r="C40" s="13">
        <v>5863.2999999999993</v>
      </c>
    </row>
    <row r="41" spans="1:3" ht="20.100000000000001" customHeight="1" x14ac:dyDescent="0.2">
      <c r="A41" s="15" t="s">
        <v>75</v>
      </c>
      <c r="B41" s="9" t="s">
        <v>76</v>
      </c>
      <c r="C41" s="10">
        <v>115864.29999999999</v>
      </c>
    </row>
    <row r="42" spans="1:3" ht="20.100000000000001" customHeight="1" x14ac:dyDescent="0.2">
      <c r="A42" s="16" t="s">
        <v>77</v>
      </c>
      <c r="B42" s="12" t="s">
        <v>78</v>
      </c>
      <c r="C42" s="13">
        <v>113981.69999999998</v>
      </c>
    </row>
    <row r="43" spans="1:3" ht="20.100000000000001" customHeight="1" x14ac:dyDescent="0.2">
      <c r="A43" s="11" t="s">
        <v>79</v>
      </c>
      <c r="B43" s="12" t="s">
        <v>80</v>
      </c>
      <c r="C43" s="13">
        <v>1882.6</v>
      </c>
    </row>
    <row r="44" spans="1:3" ht="20.100000000000001" customHeight="1" x14ac:dyDescent="0.2">
      <c r="A44" s="8" t="s">
        <v>81</v>
      </c>
      <c r="B44" s="9" t="s">
        <v>82</v>
      </c>
      <c r="C44" s="10">
        <v>300</v>
      </c>
    </row>
    <row r="45" spans="1:3" ht="20.100000000000001" customHeight="1" x14ac:dyDescent="0.2">
      <c r="A45" s="11" t="s">
        <v>83</v>
      </c>
      <c r="B45" s="12" t="s">
        <v>84</v>
      </c>
      <c r="C45" s="13">
        <v>300</v>
      </c>
    </row>
    <row r="46" spans="1:3" ht="30" customHeight="1" x14ac:dyDescent="0.2">
      <c r="A46" s="17" t="s">
        <v>85</v>
      </c>
      <c r="B46" s="9" t="s">
        <v>86</v>
      </c>
      <c r="C46" s="10">
        <v>404653.3</v>
      </c>
    </row>
    <row r="47" spans="1:3" ht="20.100000000000001" customHeight="1" x14ac:dyDescent="0.2">
      <c r="A47" s="11" t="s">
        <v>87</v>
      </c>
      <c r="B47" s="12" t="s">
        <v>88</v>
      </c>
      <c r="C47" s="13">
        <v>325653.3</v>
      </c>
    </row>
    <row r="48" spans="1:3" ht="20.100000000000001" customHeight="1" x14ac:dyDescent="0.2">
      <c r="A48" s="11" t="s">
        <v>89</v>
      </c>
      <c r="B48" s="12" t="s">
        <v>90</v>
      </c>
      <c r="C48" s="13">
        <v>79000</v>
      </c>
    </row>
    <row r="49" spans="1:3" s="20" customFormat="1" ht="20.100000000000001" customHeight="1" x14ac:dyDescent="0.25">
      <c r="A49" s="18" t="s">
        <v>91</v>
      </c>
      <c r="B49" s="18"/>
      <c r="C49" s="19">
        <v>4069308.1999999997</v>
      </c>
    </row>
    <row r="50" spans="1:3" ht="20.100000000000001" customHeight="1" x14ac:dyDescent="0.2"/>
    <row r="51" spans="1:3" ht="20.100000000000001" customHeight="1" x14ac:dyDescent="0.2"/>
    <row r="52" spans="1:3" ht="20.100000000000001" customHeight="1" x14ac:dyDescent="0.2"/>
    <row r="53" spans="1:3" ht="20.100000000000001" customHeight="1" x14ac:dyDescent="0.2"/>
    <row r="54" spans="1:3" ht="20.100000000000001" customHeight="1" x14ac:dyDescent="0.2"/>
    <row r="55" spans="1:3" ht="20.100000000000001" customHeight="1" x14ac:dyDescent="0.2"/>
  </sheetData>
  <sheetProtection autoFilter="0"/>
  <mergeCells count="1">
    <mergeCell ref="A3:C3"/>
  </mergeCells>
  <printOptions horizontalCentered="1"/>
  <pageMargins left="0.78740157480314965" right="0.39370078740157483" top="0.39370078740157483" bottom="0.39370078740157483" header="0.19685039370078741" footer="0.19685039370078741"/>
  <pageSetup paperSize="9" scale="71" orientation="portrait" r:id="rId1"/>
  <headerFooter alignWithMargins="0">
    <oddFooter>&amp;C&amp;"Times New Roman,обычный"&amp;8Страница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pageSetUpPr fitToPage="1"/>
  </sheetPr>
  <dimension ref="A1:E1095"/>
  <sheetViews>
    <sheetView showGridLines="0" view="pageBreakPreview" zoomScaleSheetLayoutView="100" workbookViewId="0">
      <pane xSplit="4" ySplit="4" topLeftCell="E1081" activePane="bottomRight" state="frozen"/>
      <selection pane="topRight" activeCell="E1" sqref="E1"/>
      <selection pane="bottomLeft" activeCell="A7" sqref="A7"/>
      <selection pane="bottomRight"/>
    </sheetView>
  </sheetViews>
  <sheetFormatPr defaultColWidth="9.140625" defaultRowHeight="12.75" x14ac:dyDescent="0.2"/>
  <cols>
    <col min="1" max="1" width="90.7109375" style="21" customWidth="1"/>
    <col min="2" max="2" width="13.5703125" style="21" customWidth="1"/>
    <col min="3" max="3" width="4.7109375" style="21" bestFit="1" customWidth="1"/>
    <col min="4" max="4" width="5.28515625" style="21" bestFit="1" customWidth="1"/>
    <col min="5" max="5" width="15.7109375" style="21" customWidth="1"/>
    <col min="6" max="16384" width="9.140625" style="21"/>
  </cols>
  <sheetData>
    <row r="1" spans="1:5" ht="120.75" customHeight="1" x14ac:dyDescent="0.2"/>
    <row r="2" spans="1:5" ht="66.75" customHeight="1" x14ac:dyDescent="0.2">
      <c r="A2" s="71" t="s">
        <v>92</v>
      </c>
      <c r="B2" s="71"/>
      <c r="C2" s="71"/>
      <c r="D2" s="71"/>
      <c r="E2" s="71"/>
    </row>
    <row r="3" spans="1:5" x14ac:dyDescent="0.2">
      <c r="B3" s="22"/>
      <c r="C3" s="23"/>
      <c r="D3" s="23"/>
      <c r="E3" s="22" t="s">
        <v>1</v>
      </c>
    </row>
    <row r="4" spans="1:5" ht="25.5" x14ac:dyDescent="0.2">
      <c r="A4" s="24" t="s">
        <v>2</v>
      </c>
      <c r="B4" s="24" t="s">
        <v>93</v>
      </c>
      <c r="C4" s="24" t="s">
        <v>94</v>
      </c>
      <c r="D4" s="24" t="s">
        <v>3</v>
      </c>
      <c r="E4" s="25" t="s">
        <v>4</v>
      </c>
    </row>
    <row r="5" spans="1:5" ht="25.5" x14ac:dyDescent="0.2">
      <c r="A5" s="26" t="s">
        <v>95</v>
      </c>
      <c r="B5" s="24" t="s">
        <v>96</v>
      </c>
      <c r="C5" s="24"/>
      <c r="D5" s="24"/>
      <c r="E5" s="27">
        <v>165587.79999999999</v>
      </c>
    </row>
    <row r="6" spans="1:5" x14ac:dyDescent="0.2">
      <c r="A6" s="26" t="s">
        <v>97</v>
      </c>
      <c r="B6" s="24" t="s">
        <v>98</v>
      </c>
      <c r="C6" s="24"/>
      <c r="D6" s="24"/>
      <c r="E6" s="27">
        <v>141455.6</v>
      </c>
    </row>
    <row r="7" spans="1:5" x14ac:dyDescent="0.2">
      <c r="A7" s="26" t="s">
        <v>99</v>
      </c>
      <c r="B7" s="24" t="s">
        <v>100</v>
      </c>
      <c r="C7" s="24"/>
      <c r="D7" s="24"/>
      <c r="E7" s="27">
        <v>76593.899999999994</v>
      </c>
    </row>
    <row r="8" spans="1:5" x14ac:dyDescent="0.2">
      <c r="A8" s="26" t="s">
        <v>101</v>
      </c>
      <c r="B8" s="24" t="s">
        <v>102</v>
      </c>
      <c r="C8" s="24"/>
      <c r="D8" s="24"/>
      <c r="E8" s="27">
        <v>75823.299999999988</v>
      </c>
    </row>
    <row r="9" spans="1:5" ht="38.25" x14ac:dyDescent="0.2">
      <c r="A9" s="26" t="s">
        <v>103</v>
      </c>
      <c r="B9" s="24" t="s">
        <v>102</v>
      </c>
      <c r="C9" s="24" t="s">
        <v>104</v>
      </c>
      <c r="D9" s="24"/>
      <c r="E9" s="27">
        <v>75699.299999999988</v>
      </c>
    </row>
    <row r="10" spans="1:5" x14ac:dyDescent="0.2">
      <c r="A10" s="26" t="s">
        <v>5</v>
      </c>
      <c r="B10" s="24" t="s">
        <v>102</v>
      </c>
      <c r="C10" s="24" t="s">
        <v>104</v>
      </c>
      <c r="D10" s="24" t="s">
        <v>6</v>
      </c>
      <c r="E10" s="27">
        <v>75699.299999999988</v>
      </c>
    </row>
    <row r="11" spans="1:5" ht="25.5" x14ac:dyDescent="0.2">
      <c r="A11" s="28" t="s">
        <v>11</v>
      </c>
      <c r="B11" s="29" t="s">
        <v>102</v>
      </c>
      <c r="C11" s="29" t="s">
        <v>104</v>
      </c>
      <c r="D11" s="29" t="s">
        <v>12</v>
      </c>
      <c r="E11" s="30">
        <v>75699.299999999988</v>
      </c>
    </row>
    <row r="12" spans="1:5" x14ac:dyDescent="0.2">
      <c r="A12" s="26" t="s">
        <v>105</v>
      </c>
      <c r="B12" s="24" t="s">
        <v>102</v>
      </c>
      <c r="C12" s="24" t="s">
        <v>106</v>
      </c>
      <c r="D12" s="24"/>
      <c r="E12" s="27">
        <v>124</v>
      </c>
    </row>
    <row r="13" spans="1:5" x14ac:dyDescent="0.2">
      <c r="A13" s="26" t="s">
        <v>5</v>
      </c>
      <c r="B13" s="24" t="s">
        <v>102</v>
      </c>
      <c r="C13" s="24" t="s">
        <v>106</v>
      </c>
      <c r="D13" s="24" t="s">
        <v>6</v>
      </c>
      <c r="E13" s="27">
        <v>124</v>
      </c>
    </row>
    <row r="14" spans="1:5" ht="25.5" x14ac:dyDescent="0.2">
      <c r="A14" s="28" t="s">
        <v>11</v>
      </c>
      <c r="B14" s="29" t="s">
        <v>102</v>
      </c>
      <c r="C14" s="29" t="s">
        <v>106</v>
      </c>
      <c r="D14" s="29" t="s">
        <v>12</v>
      </c>
      <c r="E14" s="30">
        <v>124</v>
      </c>
    </row>
    <row r="15" spans="1:5" x14ac:dyDescent="0.2">
      <c r="A15" s="26" t="s">
        <v>107</v>
      </c>
      <c r="B15" s="24" t="s">
        <v>108</v>
      </c>
      <c r="C15" s="24"/>
      <c r="D15" s="24"/>
      <c r="E15" s="27">
        <v>770.6</v>
      </c>
    </row>
    <row r="16" spans="1:5" x14ac:dyDescent="0.2">
      <c r="A16" s="26" t="s">
        <v>109</v>
      </c>
      <c r="B16" s="24" t="s">
        <v>108</v>
      </c>
      <c r="C16" s="24" t="s">
        <v>110</v>
      </c>
      <c r="D16" s="24"/>
      <c r="E16" s="27">
        <v>770.6</v>
      </c>
    </row>
    <row r="17" spans="1:5" x14ac:dyDescent="0.2">
      <c r="A17" s="26" t="s">
        <v>5</v>
      </c>
      <c r="B17" s="24" t="s">
        <v>108</v>
      </c>
      <c r="C17" s="24" t="s">
        <v>110</v>
      </c>
      <c r="D17" s="24" t="s">
        <v>6</v>
      </c>
      <c r="E17" s="27">
        <v>770.6</v>
      </c>
    </row>
    <row r="18" spans="1:5" ht="25.5" x14ac:dyDescent="0.2">
      <c r="A18" s="28" t="s">
        <v>11</v>
      </c>
      <c r="B18" s="29" t="s">
        <v>108</v>
      </c>
      <c r="C18" s="29" t="s">
        <v>110</v>
      </c>
      <c r="D18" s="29" t="s">
        <v>12</v>
      </c>
      <c r="E18" s="30">
        <v>770.6</v>
      </c>
    </row>
    <row r="19" spans="1:5" x14ac:dyDescent="0.2">
      <c r="A19" s="26" t="s">
        <v>111</v>
      </c>
      <c r="B19" s="24" t="s">
        <v>112</v>
      </c>
      <c r="C19" s="24"/>
      <c r="D19" s="24"/>
      <c r="E19" s="27">
        <v>60062.700000000004</v>
      </c>
    </row>
    <row r="20" spans="1:5" x14ac:dyDescent="0.2">
      <c r="A20" s="26" t="s">
        <v>101</v>
      </c>
      <c r="B20" s="24" t="s">
        <v>113</v>
      </c>
      <c r="C20" s="24"/>
      <c r="D20" s="24"/>
      <c r="E20" s="27">
        <v>44224.9</v>
      </c>
    </row>
    <row r="21" spans="1:5" ht="38.25" x14ac:dyDescent="0.2">
      <c r="A21" s="26" t="s">
        <v>103</v>
      </c>
      <c r="B21" s="24" t="s">
        <v>113</v>
      </c>
      <c r="C21" s="24" t="s">
        <v>104</v>
      </c>
      <c r="D21" s="24"/>
      <c r="E21" s="27">
        <v>44224.9</v>
      </c>
    </row>
    <row r="22" spans="1:5" x14ac:dyDescent="0.2">
      <c r="A22" s="26" t="s">
        <v>5</v>
      </c>
      <c r="B22" s="24" t="s">
        <v>113</v>
      </c>
      <c r="C22" s="24" t="s">
        <v>104</v>
      </c>
      <c r="D22" s="24" t="s">
        <v>6</v>
      </c>
      <c r="E22" s="27">
        <v>44224.9</v>
      </c>
    </row>
    <row r="23" spans="1:5" x14ac:dyDescent="0.2">
      <c r="A23" s="28" t="s">
        <v>19</v>
      </c>
      <c r="B23" s="29" t="s">
        <v>113</v>
      </c>
      <c r="C23" s="29" t="s">
        <v>104</v>
      </c>
      <c r="D23" s="29" t="s">
        <v>20</v>
      </c>
      <c r="E23" s="30">
        <v>44224.9</v>
      </c>
    </row>
    <row r="24" spans="1:5" x14ac:dyDescent="0.2">
      <c r="A24" s="26" t="s">
        <v>114</v>
      </c>
      <c r="B24" s="24" t="s">
        <v>115</v>
      </c>
      <c r="C24" s="24"/>
      <c r="D24" s="24"/>
      <c r="E24" s="27">
        <v>3921.7999999999997</v>
      </c>
    </row>
    <row r="25" spans="1:5" x14ac:dyDescent="0.2">
      <c r="A25" s="26" t="s">
        <v>109</v>
      </c>
      <c r="B25" s="24" t="s">
        <v>115</v>
      </c>
      <c r="C25" s="24" t="s">
        <v>110</v>
      </c>
      <c r="D25" s="24"/>
      <c r="E25" s="27">
        <v>3921.7999999999997</v>
      </c>
    </row>
    <row r="26" spans="1:5" x14ac:dyDescent="0.2">
      <c r="A26" s="26" t="s">
        <v>5</v>
      </c>
      <c r="B26" s="24" t="s">
        <v>115</v>
      </c>
      <c r="C26" s="24" t="s">
        <v>110</v>
      </c>
      <c r="D26" s="24" t="s">
        <v>6</v>
      </c>
      <c r="E26" s="27">
        <v>3921.7999999999997</v>
      </c>
    </row>
    <row r="27" spans="1:5" x14ac:dyDescent="0.2">
      <c r="A27" s="28" t="s">
        <v>19</v>
      </c>
      <c r="B27" s="29" t="s">
        <v>115</v>
      </c>
      <c r="C27" s="29" t="s">
        <v>110</v>
      </c>
      <c r="D27" s="29" t="s">
        <v>20</v>
      </c>
      <c r="E27" s="30">
        <v>3921.7999999999997</v>
      </c>
    </row>
    <row r="28" spans="1:5" x14ac:dyDescent="0.2">
      <c r="A28" s="26" t="s">
        <v>107</v>
      </c>
      <c r="B28" s="24" t="s">
        <v>116</v>
      </c>
      <c r="C28" s="24"/>
      <c r="D28" s="24"/>
      <c r="E28" s="27">
        <v>6667.5</v>
      </c>
    </row>
    <row r="29" spans="1:5" x14ac:dyDescent="0.2">
      <c r="A29" s="26" t="s">
        <v>109</v>
      </c>
      <c r="B29" s="24" t="s">
        <v>116</v>
      </c>
      <c r="C29" s="24" t="s">
        <v>110</v>
      </c>
      <c r="D29" s="24"/>
      <c r="E29" s="27">
        <v>6634.5</v>
      </c>
    </row>
    <row r="30" spans="1:5" x14ac:dyDescent="0.2">
      <c r="A30" s="26" t="s">
        <v>5</v>
      </c>
      <c r="B30" s="24" t="s">
        <v>116</v>
      </c>
      <c r="C30" s="24" t="s">
        <v>110</v>
      </c>
      <c r="D30" s="24" t="s">
        <v>6</v>
      </c>
      <c r="E30" s="27">
        <v>6634.5</v>
      </c>
    </row>
    <row r="31" spans="1:5" x14ac:dyDescent="0.2">
      <c r="A31" s="28" t="s">
        <v>19</v>
      </c>
      <c r="B31" s="29" t="s">
        <v>116</v>
      </c>
      <c r="C31" s="29" t="s">
        <v>110</v>
      </c>
      <c r="D31" s="29" t="s">
        <v>20</v>
      </c>
      <c r="E31" s="30">
        <v>6634.5</v>
      </c>
    </row>
    <row r="32" spans="1:5" x14ac:dyDescent="0.2">
      <c r="A32" s="26" t="s">
        <v>117</v>
      </c>
      <c r="B32" s="24" t="s">
        <v>116</v>
      </c>
      <c r="C32" s="24" t="s">
        <v>118</v>
      </c>
      <c r="D32" s="24"/>
      <c r="E32" s="27">
        <v>33</v>
      </c>
    </row>
    <row r="33" spans="1:5" x14ac:dyDescent="0.2">
      <c r="A33" s="26" t="s">
        <v>5</v>
      </c>
      <c r="B33" s="24" t="s">
        <v>116</v>
      </c>
      <c r="C33" s="24" t="s">
        <v>118</v>
      </c>
      <c r="D33" s="24" t="s">
        <v>6</v>
      </c>
      <c r="E33" s="27">
        <v>33</v>
      </c>
    </row>
    <row r="34" spans="1:5" x14ac:dyDescent="0.2">
      <c r="A34" s="28" t="s">
        <v>19</v>
      </c>
      <c r="B34" s="29" t="s">
        <v>116</v>
      </c>
      <c r="C34" s="29" t="s">
        <v>118</v>
      </c>
      <c r="D34" s="29" t="s">
        <v>20</v>
      </c>
      <c r="E34" s="30">
        <v>33</v>
      </c>
    </row>
    <row r="35" spans="1:5" x14ac:dyDescent="0.2">
      <c r="A35" s="26" t="s">
        <v>119</v>
      </c>
      <c r="B35" s="24" t="s">
        <v>120</v>
      </c>
      <c r="C35" s="24"/>
      <c r="D35" s="24"/>
      <c r="E35" s="27">
        <v>5248.5</v>
      </c>
    </row>
    <row r="36" spans="1:5" x14ac:dyDescent="0.2">
      <c r="A36" s="26" t="s">
        <v>109</v>
      </c>
      <c r="B36" s="24" t="s">
        <v>120</v>
      </c>
      <c r="C36" s="24" t="s">
        <v>110</v>
      </c>
      <c r="D36" s="24"/>
      <c r="E36" s="27">
        <v>5248.5</v>
      </c>
    </row>
    <row r="37" spans="1:5" x14ac:dyDescent="0.2">
      <c r="A37" s="26" t="s">
        <v>5</v>
      </c>
      <c r="B37" s="24" t="s">
        <v>120</v>
      </c>
      <c r="C37" s="24" t="s">
        <v>110</v>
      </c>
      <c r="D37" s="24" t="s">
        <v>6</v>
      </c>
      <c r="E37" s="27">
        <v>5248.5</v>
      </c>
    </row>
    <row r="38" spans="1:5" x14ac:dyDescent="0.2">
      <c r="A38" s="28" t="s">
        <v>19</v>
      </c>
      <c r="B38" s="29" t="s">
        <v>120</v>
      </c>
      <c r="C38" s="29" t="s">
        <v>110</v>
      </c>
      <c r="D38" s="29" t="s">
        <v>20</v>
      </c>
      <c r="E38" s="30">
        <v>5248.5</v>
      </c>
    </row>
    <row r="39" spans="1:5" x14ac:dyDescent="0.2">
      <c r="A39" s="26" t="s">
        <v>121</v>
      </c>
      <c r="B39" s="24" t="s">
        <v>122</v>
      </c>
      <c r="C39" s="24"/>
      <c r="D39" s="24"/>
      <c r="E39" s="27">
        <v>4449</v>
      </c>
    </row>
    <row r="40" spans="1:5" x14ac:dyDescent="0.2">
      <c r="A40" s="26" t="s">
        <v>114</v>
      </c>
      <c r="B40" s="24" t="s">
        <v>123</v>
      </c>
      <c r="C40" s="24"/>
      <c r="D40" s="24"/>
      <c r="E40" s="27">
        <v>613.79999999999995</v>
      </c>
    </row>
    <row r="41" spans="1:5" x14ac:dyDescent="0.2">
      <c r="A41" s="26" t="s">
        <v>109</v>
      </c>
      <c r="B41" s="24" t="s">
        <v>123</v>
      </c>
      <c r="C41" s="24" t="s">
        <v>110</v>
      </c>
      <c r="D41" s="24"/>
      <c r="E41" s="27">
        <v>613.79999999999995</v>
      </c>
    </row>
    <row r="42" spans="1:5" x14ac:dyDescent="0.2">
      <c r="A42" s="26" t="s">
        <v>5</v>
      </c>
      <c r="B42" s="24" t="s">
        <v>123</v>
      </c>
      <c r="C42" s="24" t="s">
        <v>110</v>
      </c>
      <c r="D42" s="24" t="s">
        <v>6</v>
      </c>
      <c r="E42" s="27">
        <v>613.79999999999995</v>
      </c>
    </row>
    <row r="43" spans="1:5" x14ac:dyDescent="0.2">
      <c r="A43" s="28" t="s">
        <v>19</v>
      </c>
      <c r="B43" s="29" t="s">
        <v>123</v>
      </c>
      <c r="C43" s="29" t="s">
        <v>110</v>
      </c>
      <c r="D43" s="29" t="s">
        <v>20</v>
      </c>
      <c r="E43" s="30">
        <v>613.79999999999995</v>
      </c>
    </row>
    <row r="44" spans="1:5" x14ac:dyDescent="0.2">
      <c r="A44" s="26" t="s">
        <v>107</v>
      </c>
      <c r="B44" s="24" t="s">
        <v>124</v>
      </c>
      <c r="C44" s="24"/>
      <c r="D44" s="24"/>
      <c r="E44" s="27">
        <v>1099.7</v>
      </c>
    </row>
    <row r="45" spans="1:5" x14ac:dyDescent="0.2">
      <c r="A45" s="26" t="s">
        <v>109</v>
      </c>
      <c r="B45" s="24" t="s">
        <v>124</v>
      </c>
      <c r="C45" s="24" t="s">
        <v>110</v>
      </c>
      <c r="D45" s="24"/>
      <c r="E45" s="27">
        <v>1099.7</v>
      </c>
    </row>
    <row r="46" spans="1:5" x14ac:dyDescent="0.2">
      <c r="A46" s="26" t="s">
        <v>5</v>
      </c>
      <c r="B46" s="24" t="s">
        <v>124</v>
      </c>
      <c r="C46" s="24" t="s">
        <v>110</v>
      </c>
      <c r="D46" s="24" t="s">
        <v>6</v>
      </c>
      <c r="E46" s="27">
        <v>1099.7</v>
      </c>
    </row>
    <row r="47" spans="1:5" x14ac:dyDescent="0.2">
      <c r="A47" s="28" t="s">
        <v>19</v>
      </c>
      <c r="B47" s="29" t="s">
        <v>124</v>
      </c>
      <c r="C47" s="29" t="s">
        <v>110</v>
      </c>
      <c r="D47" s="29" t="s">
        <v>20</v>
      </c>
      <c r="E47" s="30">
        <v>1099.7</v>
      </c>
    </row>
    <row r="48" spans="1:5" x14ac:dyDescent="0.2">
      <c r="A48" s="26" t="s">
        <v>119</v>
      </c>
      <c r="B48" s="24" t="s">
        <v>125</v>
      </c>
      <c r="C48" s="24"/>
      <c r="D48" s="24"/>
      <c r="E48" s="27">
        <v>82.3</v>
      </c>
    </row>
    <row r="49" spans="1:5" x14ac:dyDescent="0.2">
      <c r="A49" s="26" t="s">
        <v>109</v>
      </c>
      <c r="B49" s="24" t="s">
        <v>125</v>
      </c>
      <c r="C49" s="24" t="s">
        <v>110</v>
      </c>
      <c r="D49" s="24"/>
      <c r="E49" s="27">
        <v>82.3</v>
      </c>
    </row>
    <row r="50" spans="1:5" x14ac:dyDescent="0.2">
      <c r="A50" s="26" t="s">
        <v>5</v>
      </c>
      <c r="B50" s="24" t="s">
        <v>125</v>
      </c>
      <c r="C50" s="24" t="s">
        <v>110</v>
      </c>
      <c r="D50" s="24" t="s">
        <v>6</v>
      </c>
      <c r="E50" s="27">
        <v>82.3</v>
      </c>
    </row>
    <row r="51" spans="1:5" x14ac:dyDescent="0.2">
      <c r="A51" s="28" t="s">
        <v>19</v>
      </c>
      <c r="B51" s="29" t="s">
        <v>125</v>
      </c>
      <c r="C51" s="29" t="s">
        <v>110</v>
      </c>
      <c r="D51" s="29" t="s">
        <v>20</v>
      </c>
      <c r="E51" s="30">
        <v>82.3</v>
      </c>
    </row>
    <row r="52" spans="1:5" ht="25.5" x14ac:dyDescent="0.2">
      <c r="A52" s="26" t="s">
        <v>126</v>
      </c>
      <c r="B52" s="24" t="s">
        <v>127</v>
      </c>
      <c r="C52" s="24"/>
      <c r="D52" s="24"/>
      <c r="E52" s="27">
        <v>70</v>
      </c>
    </row>
    <row r="53" spans="1:5" x14ac:dyDescent="0.2">
      <c r="A53" s="26" t="s">
        <v>109</v>
      </c>
      <c r="B53" s="24" t="s">
        <v>127</v>
      </c>
      <c r="C53" s="24" t="s">
        <v>110</v>
      </c>
      <c r="D53" s="24"/>
      <c r="E53" s="27">
        <v>70</v>
      </c>
    </row>
    <row r="54" spans="1:5" x14ac:dyDescent="0.2">
      <c r="A54" s="26" t="s">
        <v>5</v>
      </c>
      <c r="B54" s="24" t="s">
        <v>127</v>
      </c>
      <c r="C54" s="24" t="s">
        <v>110</v>
      </c>
      <c r="D54" s="24" t="s">
        <v>6</v>
      </c>
      <c r="E54" s="27">
        <v>70</v>
      </c>
    </row>
    <row r="55" spans="1:5" x14ac:dyDescent="0.2">
      <c r="A55" s="28" t="s">
        <v>19</v>
      </c>
      <c r="B55" s="29" t="s">
        <v>127</v>
      </c>
      <c r="C55" s="29" t="s">
        <v>110</v>
      </c>
      <c r="D55" s="29" t="s">
        <v>20</v>
      </c>
      <c r="E55" s="30">
        <v>70</v>
      </c>
    </row>
    <row r="56" spans="1:5" x14ac:dyDescent="0.2">
      <c r="A56" s="26" t="s">
        <v>128</v>
      </c>
      <c r="B56" s="24" t="s">
        <v>129</v>
      </c>
      <c r="C56" s="24"/>
      <c r="D56" s="24"/>
      <c r="E56" s="27">
        <v>104.4</v>
      </c>
    </row>
    <row r="57" spans="1:5" x14ac:dyDescent="0.2">
      <c r="A57" s="26" t="s">
        <v>117</v>
      </c>
      <c r="B57" s="24" t="s">
        <v>129</v>
      </c>
      <c r="C57" s="24" t="s">
        <v>118</v>
      </c>
      <c r="D57" s="24"/>
      <c r="E57" s="27">
        <v>104.4</v>
      </c>
    </row>
    <row r="58" spans="1:5" x14ac:dyDescent="0.2">
      <c r="A58" s="26" t="s">
        <v>5</v>
      </c>
      <c r="B58" s="24" t="s">
        <v>129</v>
      </c>
      <c r="C58" s="24" t="s">
        <v>118</v>
      </c>
      <c r="D58" s="24" t="s">
        <v>6</v>
      </c>
      <c r="E58" s="27">
        <v>104.4</v>
      </c>
    </row>
    <row r="59" spans="1:5" x14ac:dyDescent="0.2">
      <c r="A59" s="28" t="s">
        <v>19</v>
      </c>
      <c r="B59" s="29" t="s">
        <v>129</v>
      </c>
      <c r="C59" s="29" t="s">
        <v>118</v>
      </c>
      <c r="D59" s="29" t="s">
        <v>20</v>
      </c>
      <c r="E59" s="30">
        <v>104.4</v>
      </c>
    </row>
    <row r="60" spans="1:5" ht="25.5" x14ac:dyDescent="0.2">
      <c r="A60" s="26" t="s">
        <v>130</v>
      </c>
      <c r="B60" s="24" t="s">
        <v>131</v>
      </c>
      <c r="C60" s="24"/>
      <c r="D60" s="24"/>
      <c r="E60" s="27">
        <v>2266.4</v>
      </c>
    </row>
    <row r="61" spans="1:5" x14ac:dyDescent="0.2">
      <c r="A61" s="26" t="s">
        <v>109</v>
      </c>
      <c r="B61" s="24" t="s">
        <v>131</v>
      </c>
      <c r="C61" s="24" t="s">
        <v>110</v>
      </c>
      <c r="D61" s="24"/>
      <c r="E61" s="27">
        <v>2031.5</v>
      </c>
    </row>
    <row r="62" spans="1:5" x14ac:dyDescent="0.2">
      <c r="A62" s="26" t="s">
        <v>5</v>
      </c>
      <c r="B62" s="24" t="s">
        <v>131</v>
      </c>
      <c r="C62" s="24" t="s">
        <v>110</v>
      </c>
      <c r="D62" s="24" t="s">
        <v>6</v>
      </c>
      <c r="E62" s="27">
        <v>2031.5</v>
      </c>
    </row>
    <row r="63" spans="1:5" x14ac:dyDescent="0.2">
      <c r="A63" s="28" t="s">
        <v>19</v>
      </c>
      <c r="B63" s="29" t="s">
        <v>131</v>
      </c>
      <c r="C63" s="29" t="s">
        <v>110</v>
      </c>
      <c r="D63" s="29" t="s">
        <v>20</v>
      </c>
      <c r="E63" s="30">
        <v>2031.5</v>
      </c>
    </row>
    <row r="64" spans="1:5" x14ac:dyDescent="0.2">
      <c r="A64" s="26" t="s">
        <v>117</v>
      </c>
      <c r="B64" s="24" t="s">
        <v>131</v>
      </c>
      <c r="C64" s="24" t="s">
        <v>118</v>
      </c>
      <c r="D64" s="24"/>
      <c r="E64" s="27">
        <v>234.9</v>
      </c>
    </row>
    <row r="65" spans="1:5" x14ac:dyDescent="0.2">
      <c r="A65" s="26" t="s">
        <v>5</v>
      </c>
      <c r="B65" s="24" t="s">
        <v>131</v>
      </c>
      <c r="C65" s="24" t="s">
        <v>118</v>
      </c>
      <c r="D65" s="24" t="s">
        <v>6</v>
      </c>
      <c r="E65" s="27">
        <v>234.9</v>
      </c>
    </row>
    <row r="66" spans="1:5" x14ac:dyDescent="0.2">
      <c r="A66" s="28" t="s">
        <v>19</v>
      </c>
      <c r="B66" s="29" t="s">
        <v>131</v>
      </c>
      <c r="C66" s="29" t="s">
        <v>118</v>
      </c>
      <c r="D66" s="29" t="s">
        <v>20</v>
      </c>
      <c r="E66" s="30">
        <v>234.9</v>
      </c>
    </row>
    <row r="67" spans="1:5" ht="25.5" x14ac:dyDescent="0.2">
      <c r="A67" s="26" t="s">
        <v>132</v>
      </c>
      <c r="B67" s="24" t="s">
        <v>133</v>
      </c>
      <c r="C67" s="24"/>
      <c r="D67" s="24"/>
      <c r="E67" s="27">
        <v>212.39999999999998</v>
      </c>
    </row>
    <row r="68" spans="1:5" x14ac:dyDescent="0.2">
      <c r="A68" s="26" t="s">
        <v>109</v>
      </c>
      <c r="B68" s="24" t="s">
        <v>133</v>
      </c>
      <c r="C68" s="24" t="s">
        <v>110</v>
      </c>
      <c r="D68" s="24"/>
      <c r="E68" s="27">
        <v>183.2</v>
      </c>
    </row>
    <row r="69" spans="1:5" x14ac:dyDescent="0.2">
      <c r="A69" s="26" t="s">
        <v>5</v>
      </c>
      <c r="B69" s="24" t="s">
        <v>133</v>
      </c>
      <c r="C69" s="24" t="s">
        <v>110</v>
      </c>
      <c r="D69" s="24" t="s">
        <v>6</v>
      </c>
      <c r="E69" s="27">
        <v>183.2</v>
      </c>
    </row>
    <row r="70" spans="1:5" x14ac:dyDescent="0.2">
      <c r="A70" s="28" t="s">
        <v>19</v>
      </c>
      <c r="B70" s="29" t="s">
        <v>133</v>
      </c>
      <c r="C70" s="29" t="s">
        <v>110</v>
      </c>
      <c r="D70" s="29" t="s">
        <v>20</v>
      </c>
      <c r="E70" s="30">
        <v>183.2</v>
      </c>
    </row>
    <row r="71" spans="1:5" x14ac:dyDescent="0.2">
      <c r="A71" s="26" t="s">
        <v>117</v>
      </c>
      <c r="B71" s="24" t="s">
        <v>133</v>
      </c>
      <c r="C71" s="24" t="s">
        <v>118</v>
      </c>
      <c r="D71" s="24"/>
      <c r="E71" s="27">
        <v>29.2</v>
      </c>
    </row>
    <row r="72" spans="1:5" x14ac:dyDescent="0.2">
      <c r="A72" s="26" t="s">
        <v>5</v>
      </c>
      <c r="B72" s="24" t="s">
        <v>133</v>
      </c>
      <c r="C72" s="24" t="s">
        <v>118</v>
      </c>
      <c r="D72" s="24" t="s">
        <v>6</v>
      </c>
      <c r="E72" s="27">
        <v>29.2</v>
      </c>
    </row>
    <row r="73" spans="1:5" x14ac:dyDescent="0.2">
      <c r="A73" s="28" t="s">
        <v>19</v>
      </c>
      <c r="B73" s="29" t="s">
        <v>133</v>
      </c>
      <c r="C73" s="29" t="s">
        <v>118</v>
      </c>
      <c r="D73" s="29" t="s">
        <v>20</v>
      </c>
      <c r="E73" s="30">
        <v>29.2</v>
      </c>
    </row>
    <row r="74" spans="1:5" x14ac:dyDescent="0.2">
      <c r="A74" s="26" t="s">
        <v>134</v>
      </c>
      <c r="B74" s="24" t="s">
        <v>135</v>
      </c>
      <c r="C74" s="24"/>
      <c r="D74" s="24"/>
      <c r="E74" s="27">
        <v>350</v>
      </c>
    </row>
    <row r="75" spans="1:5" ht="25.5" x14ac:dyDescent="0.2">
      <c r="A75" s="26" t="s">
        <v>136</v>
      </c>
      <c r="B75" s="24" t="s">
        <v>137</v>
      </c>
      <c r="C75" s="24"/>
      <c r="D75" s="24"/>
      <c r="E75" s="27">
        <v>350</v>
      </c>
    </row>
    <row r="76" spans="1:5" x14ac:dyDescent="0.2">
      <c r="A76" s="26" t="s">
        <v>138</v>
      </c>
      <c r="B76" s="24" t="s">
        <v>137</v>
      </c>
      <c r="C76" s="24" t="s">
        <v>139</v>
      </c>
      <c r="D76" s="24"/>
      <c r="E76" s="27">
        <v>350</v>
      </c>
    </row>
    <row r="77" spans="1:5" x14ac:dyDescent="0.2">
      <c r="A77" s="26" t="s">
        <v>5</v>
      </c>
      <c r="B77" s="24" t="s">
        <v>137</v>
      </c>
      <c r="C77" s="24" t="s">
        <v>139</v>
      </c>
      <c r="D77" s="24" t="s">
        <v>6</v>
      </c>
      <c r="E77" s="27">
        <v>350</v>
      </c>
    </row>
    <row r="78" spans="1:5" x14ac:dyDescent="0.2">
      <c r="A78" s="28" t="s">
        <v>19</v>
      </c>
      <c r="B78" s="29" t="s">
        <v>137</v>
      </c>
      <c r="C78" s="29" t="s">
        <v>139</v>
      </c>
      <c r="D78" s="29" t="s">
        <v>20</v>
      </c>
      <c r="E78" s="30">
        <v>350</v>
      </c>
    </row>
    <row r="79" spans="1:5" x14ac:dyDescent="0.2">
      <c r="A79" s="26" t="s">
        <v>140</v>
      </c>
      <c r="B79" s="24" t="s">
        <v>141</v>
      </c>
      <c r="C79" s="24"/>
      <c r="D79" s="24"/>
      <c r="E79" s="27">
        <v>14861.3</v>
      </c>
    </row>
    <row r="80" spans="1:5" x14ac:dyDescent="0.2">
      <c r="A80" s="26" t="s">
        <v>142</v>
      </c>
      <c r="B80" s="24" t="s">
        <v>143</v>
      </c>
      <c r="C80" s="24"/>
      <c r="D80" s="24"/>
      <c r="E80" s="27">
        <v>14861.3</v>
      </c>
    </row>
    <row r="81" spans="1:5" ht="25.5" x14ac:dyDescent="0.2">
      <c r="A81" s="26" t="s">
        <v>144</v>
      </c>
      <c r="B81" s="24" t="s">
        <v>145</v>
      </c>
      <c r="C81" s="24"/>
      <c r="D81" s="24"/>
      <c r="E81" s="27">
        <v>5.6</v>
      </c>
    </row>
    <row r="82" spans="1:5" x14ac:dyDescent="0.2">
      <c r="A82" s="26" t="s">
        <v>109</v>
      </c>
      <c r="B82" s="24" t="s">
        <v>145</v>
      </c>
      <c r="C82" s="24" t="s">
        <v>110</v>
      </c>
      <c r="D82" s="24"/>
      <c r="E82" s="27">
        <v>5.6</v>
      </c>
    </row>
    <row r="83" spans="1:5" x14ac:dyDescent="0.2">
      <c r="A83" s="26" t="s">
        <v>5</v>
      </c>
      <c r="B83" s="24" t="s">
        <v>145</v>
      </c>
      <c r="C83" s="24" t="s">
        <v>110</v>
      </c>
      <c r="D83" s="24" t="s">
        <v>6</v>
      </c>
      <c r="E83" s="27">
        <v>5.6</v>
      </c>
    </row>
    <row r="84" spans="1:5" x14ac:dyDescent="0.2">
      <c r="A84" s="28" t="s">
        <v>13</v>
      </c>
      <c r="B84" s="29" t="s">
        <v>145</v>
      </c>
      <c r="C84" s="29" t="s">
        <v>110</v>
      </c>
      <c r="D84" s="29" t="s">
        <v>14</v>
      </c>
      <c r="E84" s="30">
        <v>5.6</v>
      </c>
    </row>
    <row r="85" spans="1:5" ht="25.5" x14ac:dyDescent="0.2">
      <c r="A85" s="26" t="s">
        <v>146</v>
      </c>
      <c r="B85" s="24" t="s">
        <v>147</v>
      </c>
      <c r="C85" s="24"/>
      <c r="D85" s="24"/>
      <c r="E85" s="27">
        <v>3029.8</v>
      </c>
    </row>
    <row r="86" spans="1:5" ht="38.25" x14ac:dyDescent="0.2">
      <c r="A86" s="26" t="s">
        <v>103</v>
      </c>
      <c r="B86" s="24" t="s">
        <v>147</v>
      </c>
      <c r="C86" s="24" t="s">
        <v>104</v>
      </c>
      <c r="D86" s="24"/>
      <c r="E86" s="27">
        <v>275.5</v>
      </c>
    </row>
    <row r="87" spans="1:5" x14ac:dyDescent="0.2">
      <c r="A87" s="26" t="s">
        <v>41</v>
      </c>
      <c r="B87" s="24" t="s">
        <v>147</v>
      </c>
      <c r="C87" s="24" t="s">
        <v>104</v>
      </c>
      <c r="D87" s="24" t="s">
        <v>42</v>
      </c>
      <c r="E87" s="27">
        <v>275.5</v>
      </c>
    </row>
    <row r="88" spans="1:5" x14ac:dyDescent="0.2">
      <c r="A88" s="28" t="s">
        <v>43</v>
      </c>
      <c r="B88" s="29" t="s">
        <v>147</v>
      </c>
      <c r="C88" s="29" t="s">
        <v>104</v>
      </c>
      <c r="D88" s="29" t="s">
        <v>44</v>
      </c>
      <c r="E88" s="30">
        <v>275.5</v>
      </c>
    </row>
    <row r="89" spans="1:5" x14ac:dyDescent="0.2">
      <c r="A89" s="26" t="s">
        <v>109</v>
      </c>
      <c r="B89" s="24" t="s">
        <v>147</v>
      </c>
      <c r="C89" s="24" t="s">
        <v>110</v>
      </c>
      <c r="D89" s="24"/>
      <c r="E89" s="27">
        <v>2754.3</v>
      </c>
    </row>
    <row r="90" spans="1:5" x14ac:dyDescent="0.2">
      <c r="A90" s="26" t="s">
        <v>41</v>
      </c>
      <c r="B90" s="24" t="s">
        <v>147</v>
      </c>
      <c r="C90" s="24" t="s">
        <v>110</v>
      </c>
      <c r="D90" s="24" t="s">
        <v>42</v>
      </c>
      <c r="E90" s="27">
        <v>2754.3</v>
      </c>
    </row>
    <row r="91" spans="1:5" x14ac:dyDescent="0.2">
      <c r="A91" s="28" t="s">
        <v>43</v>
      </c>
      <c r="B91" s="29" t="s">
        <v>147</v>
      </c>
      <c r="C91" s="29" t="s">
        <v>110</v>
      </c>
      <c r="D91" s="29" t="s">
        <v>44</v>
      </c>
      <c r="E91" s="30">
        <v>2754.3</v>
      </c>
    </row>
    <row r="92" spans="1:5" ht="51" x14ac:dyDescent="0.2">
      <c r="A92" s="31" t="s">
        <v>148</v>
      </c>
      <c r="B92" s="24" t="s">
        <v>149</v>
      </c>
      <c r="C92" s="24"/>
      <c r="D92" s="24"/>
      <c r="E92" s="27">
        <v>0.7</v>
      </c>
    </row>
    <row r="93" spans="1:5" x14ac:dyDescent="0.2">
      <c r="A93" s="26" t="s">
        <v>109</v>
      </c>
      <c r="B93" s="24" t="s">
        <v>149</v>
      </c>
      <c r="C93" s="24" t="s">
        <v>110</v>
      </c>
      <c r="D93" s="24"/>
      <c r="E93" s="27">
        <v>0.7</v>
      </c>
    </row>
    <row r="94" spans="1:5" x14ac:dyDescent="0.2">
      <c r="A94" s="26" t="s">
        <v>5</v>
      </c>
      <c r="B94" s="24" t="s">
        <v>149</v>
      </c>
      <c r="C94" s="24" t="s">
        <v>110</v>
      </c>
      <c r="D94" s="24" t="s">
        <v>6</v>
      </c>
      <c r="E94" s="27">
        <v>0.7</v>
      </c>
    </row>
    <row r="95" spans="1:5" x14ac:dyDescent="0.2">
      <c r="A95" s="28" t="s">
        <v>19</v>
      </c>
      <c r="B95" s="29" t="s">
        <v>149</v>
      </c>
      <c r="C95" s="29" t="s">
        <v>110</v>
      </c>
      <c r="D95" s="29" t="s">
        <v>20</v>
      </c>
      <c r="E95" s="30">
        <v>0.7</v>
      </c>
    </row>
    <row r="96" spans="1:5" x14ac:dyDescent="0.2">
      <c r="A96" s="26" t="s">
        <v>150</v>
      </c>
      <c r="B96" s="24" t="s">
        <v>151</v>
      </c>
      <c r="C96" s="24"/>
      <c r="D96" s="24"/>
      <c r="E96" s="27">
        <v>1463.1999999999998</v>
      </c>
    </row>
    <row r="97" spans="1:5" ht="38.25" x14ac:dyDescent="0.2">
      <c r="A97" s="26" t="s">
        <v>103</v>
      </c>
      <c r="B97" s="24" t="s">
        <v>151</v>
      </c>
      <c r="C97" s="24" t="s">
        <v>104</v>
      </c>
      <c r="D97" s="24"/>
      <c r="E97" s="27">
        <v>1357.6</v>
      </c>
    </row>
    <row r="98" spans="1:5" x14ac:dyDescent="0.2">
      <c r="A98" s="26" t="s">
        <v>5</v>
      </c>
      <c r="B98" s="24" t="s">
        <v>151</v>
      </c>
      <c r="C98" s="24" t="s">
        <v>104</v>
      </c>
      <c r="D98" s="24" t="s">
        <v>6</v>
      </c>
      <c r="E98" s="27">
        <v>1357.6</v>
      </c>
    </row>
    <row r="99" spans="1:5" x14ac:dyDescent="0.2">
      <c r="A99" s="28" t="s">
        <v>19</v>
      </c>
      <c r="B99" s="29" t="s">
        <v>151</v>
      </c>
      <c r="C99" s="29" t="s">
        <v>104</v>
      </c>
      <c r="D99" s="29" t="s">
        <v>20</v>
      </c>
      <c r="E99" s="30">
        <v>1357.6</v>
      </c>
    </row>
    <row r="100" spans="1:5" x14ac:dyDescent="0.2">
      <c r="A100" s="26" t="s">
        <v>109</v>
      </c>
      <c r="B100" s="24" t="s">
        <v>151</v>
      </c>
      <c r="C100" s="24" t="s">
        <v>110</v>
      </c>
      <c r="D100" s="24"/>
      <c r="E100" s="27">
        <v>105.6</v>
      </c>
    </row>
    <row r="101" spans="1:5" x14ac:dyDescent="0.2">
      <c r="A101" s="26" t="s">
        <v>5</v>
      </c>
      <c r="B101" s="24" t="s">
        <v>151</v>
      </c>
      <c r="C101" s="24" t="s">
        <v>110</v>
      </c>
      <c r="D101" s="24" t="s">
        <v>6</v>
      </c>
      <c r="E101" s="27">
        <v>105.6</v>
      </c>
    </row>
    <row r="102" spans="1:5" x14ac:dyDescent="0.2">
      <c r="A102" s="28" t="s">
        <v>19</v>
      </c>
      <c r="B102" s="29" t="s">
        <v>151</v>
      </c>
      <c r="C102" s="29" t="s">
        <v>110</v>
      </c>
      <c r="D102" s="29" t="s">
        <v>20</v>
      </c>
      <c r="E102" s="30">
        <v>105.6</v>
      </c>
    </row>
    <row r="103" spans="1:5" ht="25.5" x14ac:dyDescent="0.2">
      <c r="A103" s="26" t="s">
        <v>152</v>
      </c>
      <c r="B103" s="24" t="s">
        <v>153</v>
      </c>
      <c r="C103" s="24"/>
      <c r="D103" s="24"/>
      <c r="E103" s="27">
        <v>4544.8999999999996</v>
      </c>
    </row>
    <row r="104" spans="1:5" ht="38.25" x14ac:dyDescent="0.2">
      <c r="A104" s="26" t="s">
        <v>103</v>
      </c>
      <c r="B104" s="24" t="s">
        <v>153</v>
      </c>
      <c r="C104" s="24" t="s">
        <v>104</v>
      </c>
      <c r="D104" s="24"/>
      <c r="E104" s="27">
        <v>4244.7</v>
      </c>
    </row>
    <row r="105" spans="1:5" x14ac:dyDescent="0.2">
      <c r="A105" s="26" t="s">
        <v>5</v>
      </c>
      <c r="B105" s="24" t="s">
        <v>153</v>
      </c>
      <c r="C105" s="24" t="s">
        <v>104</v>
      </c>
      <c r="D105" s="24" t="s">
        <v>6</v>
      </c>
      <c r="E105" s="27">
        <v>4244.7</v>
      </c>
    </row>
    <row r="106" spans="1:5" x14ac:dyDescent="0.2">
      <c r="A106" s="28" t="s">
        <v>19</v>
      </c>
      <c r="B106" s="29" t="s">
        <v>153</v>
      </c>
      <c r="C106" s="29" t="s">
        <v>104</v>
      </c>
      <c r="D106" s="29" t="s">
        <v>20</v>
      </c>
      <c r="E106" s="30">
        <v>4244.7</v>
      </c>
    </row>
    <row r="107" spans="1:5" x14ac:dyDescent="0.2">
      <c r="A107" s="26" t="s">
        <v>109</v>
      </c>
      <c r="B107" s="24" t="s">
        <v>153</v>
      </c>
      <c r="C107" s="24" t="s">
        <v>110</v>
      </c>
      <c r="D107" s="24"/>
      <c r="E107" s="27">
        <v>300.2</v>
      </c>
    </row>
    <row r="108" spans="1:5" x14ac:dyDescent="0.2">
      <c r="A108" s="26" t="s">
        <v>5</v>
      </c>
      <c r="B108" s="24" t="s">
        <v>153</v>
      </c>
      <c r="C108" s="24" t="s">
        <v>110</v>
      </c>
      <c r="D108" s="24" t="s">
        <v>6</v>
      </c>
      <c r="E108" s="27">
        <v>300.2</v>
      </c>
    </row>
    <row r="109" spans="1:5" x14ac:dyDescent="0.2">
      <c r="A109" s="28" t="s">
        <v>19</v>
      </c>
      <c r="B109" s="29" t="s">
        <v>153</v>
      </c>
      <c r="C109" s="29" t="s">
        <v>110</v>
      </c>
      <c r="D109" s="29" t="s">
        <v>20</v>
      </c>
      <c r="E109" s="30">
        <v>300.2</v>
      </c>
    </row>
    <row r="110" spans="1:5" ht="38.25" x14ac:dyDescent="0.2">
      <c r="A110" s="26" t="s">
        <v>154</v>
      </c>
      <c r="B110" s="24" t="s">
        <v>155</v>
      </c>
      <c r="C110" s="24"/>
      <c r="D110" s="24"/>
      <c r="E110" s="27">
        <v>2881.1</v>
      </c>
    </row>
    <row r="111" spans="1:5" ht="38.25" x14ac:dyDescent="0.2">
      <c r="A111" s="26" t="s">
        <v>103</v>
      </c>
      <c r="B111" s="24" t="s">
        <v>155</v>
      </c>
      <c r="C111" s="24" t="s">
        <v>104</v>
      </c>
      <c r="D111" s="24"/>
      <c r="E111" s="27">
        <v>2703.2</v>
      </c>
    </row>
    <row r="112" spans="1:5" x14ac:dyDescent="0.2">
      <c r="A112" s="26" t="s">
        <v>65</v>
      </c>
      <c r="B112" s="24" t="s">
        <v>155</v>
      </c>
      <c r="C112" s="24" t="s">
        <v>104</v>
      </c>
      <c r="D112" s="24" t="s">
        <v>66</v>
      </c>
      <c r="E112" s="27">
        <v>2703.2</v>
      </c>
    </row>
    <row r="113" spans="1:5" x14ac:dyDescent="0.2">
      <c r="A113" s="28" t="s">
        <v>73</v>
      </c>
      <c r="B113" s="29" t="s">
        <v>155</v>
      </c>
      <c r="C113" s="29" t="s">
        <v>104</v>
      </c>
      <c r="D113" s="29" t="s">
        <v>74</v>
      </c>
      <c r="E113" s="30">
        <v>2703.2</v>
      </c>
    </row>
    <row r="114" spans="1:5" x14ac:dyDescent="0.2">
      <c r="A114" s="26" t="s">
        <v>109</v>
      </c>
      <c r="B114" s="24" t="s">
        <v>155</v>
      </c>
      <c r="C114" s="24" t="s">
        <v>110</v>
      </c>
      <c r="D114" s="24"/>
      <c r="E114" s="27">
        <v>177.9</v>
      </c>
    </row>
    <row r="115" spans="1:5" x14ac:dyDescent="0.2">
      <c r="A115" s="26" t="s">
        <v>65</v>
      </c>
      <c r="B115" s="24" t="s">
        <v>155</v>
      </c>
      <c r="C115" s="24" t="s">
        <v>110</v>
      </c>
      <c r="D115" s="24" t="s">
        <v>66</v>
      </c>
      <c r="E115" s="27">
        <v>177.9</v>
      </c>
    </row>
    <row r="116" spans="1:5" x14ac:dyDescent="0.2">
      <c r="A116" s="28" t="s">
        <v>73</v>
      </c>
      <c r="B116" s="29" t="s">
        <v>155</v>
      </c>
      <c r="C116" s="29" t="s">
        <v>110</v>
      </c>
      <c r="D116" s="29" t="s">
        <v>74</v>
      </c>
      <c r="E116" s="30">
        <v>177.9</v>
      </c>
    </row>
    <row r="117" spans="1:5" ht="25.5" x14ac:dyDescent="0.2">
      <c r="A117" s="26" t="s">
        <v>156</v>
      </c>
      <c r="B117" s="24" t="s">
        <v>157</v>
      </c>
      <c r="C117" s="24"/>
      <c r="D117" s="24"/>
      <c r="E117" s="27">
        <v>2936</v>
      </c>
    </row>
    <row r="118" spans="1:5" ht="38.25" x14ac:dyDescent="0.2">
      <c r="A118" s="26" t="s">
        <v>103</v>
      </c>
      <c r="B118" s="24" t="s">
        <v>157</v>
      </c>
      <c r="C118" s="24" t="s">
        <v>104</v>
      </c>
      <c r="D118" s="24"/>
      <c r="E118" s="27">
        <v>2688.7</v>
      </c>
    </row>
    <row r="119" spans="1:5" x14ac:dyDescent="0.2">
      <c r="A119" s="26" t="s">
        <v>5</v>
      </c>
      <c r="B119" s="24" t="s">
        <v>157</v>
      </c>
      <c r="C119" s="24" t="s">
        <v>104</v>
      </c>
      <c r="D119" s="24" t="s">
        <v>6</v>
      </c>
      <c r="E119" s="27">
        <v>2688.7</v>
      </c>
    </row>
    <row r="120" spans="1:5" x14ac:dyDescent="0.2">
      <c r="A120" s="28" t="s">
        <v>19</v>
      </c>
      <c r="B120" s="29" t="s">
        <v>157</v>
      </c>
      <c r="C120" s="29" t="s">
        <v>104</v>
      </c>
      <c r="D120" s="29" t="s">
        <v>20</v>
      </c>
      <c r="E120" s="30">
        <v>2688.7</v>
      </c>
    </row>
    <row r="121" spans="1:5" x14ac:dyDescent="0.2">
      <c r="A121" s="26" t="s">
        <v>109</v>
      </c>
      <c r="B121" s="24" t="s">
        <v>157</v>
      </c>
      <c r="C121" s="24" t="s">
        <v>110</v>
      </c>
      <c r="D121" s="24"/>
      <c r="E121" s="27">
        <v>247.3</v>
      </c>
    </row>
    <row r="122" spans="1:5" x14ac:dyDescent="0.2">
      <c r="A122" s="26" t="s">
        <v>5</v>
      </c>
      <c r="B122" s="24" t="s">
        <v>157</v>
      </c>
      <c r="C122" s="24" t="s">
        <v>110</v>
      </c>
      <c r="D122" s="24" t="s">
        <v>6</v>
      </c>
      <c r="E122" s="27">
        <v>247.3</v>
      </c>
    </row>
    <row r="123" spans="1:5" x14ac:dyDescent="0.2">
      <c r="A123" s="28" t="s">
        <v>19</v>
      </c>
      <c r="B123" s="29" t="s">
        <v>157</v>
      </c>
      <c r="C123" s="29" t="s">
        <v>110</v>
      </c>
      <c r="D123" s="29" t="s">
        <v>20</v>
      </c>
      <c r="E123" s="30">
        <v>247.3</v>
      </c>
    </row>
    <row r="124" spans="1:5" x14ac:dyDescent="0.2">
      <c r="A124" s="26" t="s">
        <v>158</v>
      </c>
      <c r="B124" s="24" t="s">
        <v>159</v>
      </c>
      <c r="C124" s="24"/>
      <c r="D124" s="24"/>
      <c r="E124" s="27">
        <v>8962</v>
      </c>
    </row>
    <row r="125" spans="1:5" x14ac:dyDescent="0.2">
      <c r="A125" s="26" t="s">
        <v>160</v>
      </c>
      <c r="B125" s="24" t="s">
        <v>161</v>
      </c>
      <c r="C125" s="24"/>
      <c r="D125" s="24"/>
      <c r="E125" s="27">
        <v>8962</v>
      </c>
    </row>
    <row r="126" spans="1:5" ht="38.25" x14ac:dyDescent="0.2">
      <c r="A126" s="26" t="s">
        <v>162</v>
      </c>
      <c r="B126" s="24" t="s">
        <v>163</v>
      </c>
      <c r="C126" s="24"/>
      <c r="D126" s="24"/>
      <c r="E126" s="27">
        <v>8962</v>
      </c>
    </row>
    <row r="127" spans="1:5" x14ac:dyDescent="0.2">
      <c r="A127" s="26" t="s">
        <v>138</v>
      </c>
      <c r="B127" s="24" t="s">
        <v>163</v>
      </c>
      <c r="C127" s="24" t="s">
        <v>139</v>
      </c>
      <c r="D127" s="24"/>
      <c r="E127" s="27">
        <v>8962</v>
      </c>
    </row>
    <row r="128" spans="1:5" x14ac:dyDescent="0.2">
      <c r="A128" s="26" t="s">
        <v>5</v>
      </c>
      <c r="B128" s="24" t="s">
        <v>163</v>
      </c>
      <c r="C128" s="24" t="s">
        <v>139</v>
      </c>
      <c r="D128" s="24" t="s">
        <v>6</v>
      </c>
      <c r="E128" s="27">
        <v>8962</v>
      </c>
    </row>
    <row r="129" spans="1:5" x14ac:dyDescent="0.2">
      <c r="A129" s="28" t="s">
        <v>19</v>
      </c>
      <c r="B129" s="29" t="s">
        <v>163</v>
      </c>
      <c r="C129" s="29" t="s">
        <v>139</v>
      </c>
      <c r="D129" s="29" t="s">
        <v>20</v>
      </c>
      <c r="E129" s="30">
        <v>8962</v>
      </c>
    </row>
    <row r="130" spans="1:5" x14ac:dyDescent="0.2">
      <c r="A130" s="26" t="s">
        <v>164</v>
      </c>
      <c r="B130" s="24" t="s">
        <v>165</v>
      </c>
      <c r="C130" s="24"/>
      <c r="D130" s="24"/>
      <c r="E130" s="27">
        <v>308.89999999999998</v>
      </c>
    </row>
    <row r="131" spans="1:5" x14ac:dyDescent="0.2">
      <c r="A131" s="26" t="s">
        <v>99</v>
      </c>
      <c r="B131" s="24" t="s">
        <v>166</v>
      </c>
      <c r="C131" s="24"/>
      <c r="D131" s="24"/>
      <c r="E131" s="27">
        <v>308.89999999999998</v>
      </c>
    </row>
    <row r="132" spans="1:5" x14ac:dyDescent="0.2">
      <c r="A132" s="26" t="s">
        <v>107</v>
      </c>
      <c r="B132" s="24" t="s">
        <v>167</v>
      </c>
      <c r="C132" s="24"/>
      <c r="D132" s="24"/>
      <c r="E132" s="27">
        <v>308.89999999999998</v>
      </c>
    </row>
    <row r="133" spans="1:5" x14ac:dyDescent="0.2">
      <c r="A133" s="26" t="s">
        <v>109</v>
      </c>
      <c r="B133" s="24" t="s">
        <v>167</v>
      </c>
      <c r="C133" s="24" t="s">
        <v>110</v>
      </c>
      <c r="D133" s="24"/>
      <c r="E133" s="27">
        <v>308.89999999999998</v>
      </c>
    </row>
    <row r="134" spans="1:5" x14ac:dyDescent="0.2">
      <c r="A134" s="26" t="s">
        <v>5</v>
      </c>
      <c r="B134" s="24" t="s">
        <v>167</v>
      </c>
      <c r="C134" s="24" t="s">
        <v>110</v>
      </c>
      <c r="D134" s="24" t="s">
        <v>6</v>
      </c>
      <c r="E134" s="27">
        <v>286.39999999999998</v>
      </c>
    </row>
    <row r="135" spans="1:5" ht="25.5" x14ac:dyDescent="0.2">
      <c r="A135" s="28" t="s">
        <v>11</v>
      </c>
      <c r="B135" s="29" t="s">
        <v>167</v>
      </c>
      <c r="C135" s="29" t="s">
        <v>110</v>
      </c>
      <c r="D135" s="29" t="s">
        <v>12</v>
      </c>
      <c r="E135" s="30">
        <v>286.39999999999998</v>
      </c>
    </row>
    <row r="136" spans="1:5" x14ac:dyDescent="0.2">
      <c r="A136" s="26" t="s">
        <v>45</v>
      </c>
      <c r="B136" s="24" t="s">
        <v>167</v>
      </c>
      <c r="C136" s="24" t="s">
        <v>110</v>
      </c>
      <c r="D136" s="24" t="s">
        <v>46</v>
      </c>
      <c r="E136" s="27">
        <v>22.5</v>
      </c>
    </row>
    <row r="137" spans="1:5" x14ac:dyDescent="0.2">
      <c r="A137" s="28" t="s">
        <v>53</v>
      </c>
      <c r="B137" s="29" t="s">
        <v>167</v>
      </c>
      <c r="C137" s="29" t="s">
        <v>110</v>
      </c>
      <c r="D137" s="29" t="s">
        <v>54</v>
      </c>
      <c r="E137" s="30">
        <v>22.5</v>
      </c>
    </row>
    <row r="138" spans="1:5" x14ac:dyDescent="0.2">
      <c r="A138" s="26" t="s">
        <v>168</v>
      </c>
      <c r="B138" s="24" t="s">
        <v>169</v>
      </c>
      <c r="C138" s="24"/>
      <c r="D138" s="24"/>
      <c r="E138" s="27">
        <v>35885.599999999999</v>
      </c>
    </row>
    <row r="139" spans="1:5" x14ac:dyDescent="0.2">
      <c r="A139" s="26" t="s">
        <v>170</v>
      </c>
      <c r="B139" s="24" t="s">
        <v>171</v>
      </c>
      <c r="C139" s="24"/>
      <c r="D139" s="24"/>
      <c r="E139" s="27">
        <v>11581.1</v>
      </c>
    </row>
    <row r="140" spans="1:5" x14ac:dyDescent="0.2">
      <c r="A140" s="26" t="s">
        <v>121</v>
      </c>
      <c r="B140" s="24" t="s">
        <v>172</v>
      </c>
      <c r="C140" s="24"/>
      <c r="D140" s="24"/>
      <c r="E140" s="27">
        <v>11581.1</v>
      </c>
    </row>
    <row r="141" spans="1:5" x14ac:dyDescent="0.2">
      <c r="A141" s="26" t="s">
        <v>114</v>
      </c>
      <c r="B141" s="24" t="s">
        <v>173</v>
      </c>
      <c r="C141" s="24"/>
      <c r="D141" s="24"/>
      <c r="E141" s="27">
        <v>2314.2000000000003</v>
      </c>
    </row>
    <row r="142" spans="1:5" x14ac:dyDescent="0.2">
      <c r="A142" s="26" t="s">
        <v>109</v>
      </c>
      <c r="B142" s="24" t="s">
        <v>173</v>
      </c>
      <c r="C142" s="24" t="s">
        <v>110</v>
      </c>
      <c r="D142" s="24"/>
      <c r="E142" s="27">
        <v>2314.2000000000003</v>
      </c>
    </row>
    <row r="143" spans="1:5" x14ac:dyDescent="0.2">
      <c r="A143" s="26" t="s">
        <v>5</v>
      </c>
      <c r="B143" s="24" t="s">
        <v>173</v>
      </c>
      <c r="C143" s="24" t="s">
        <v>110</v>
      </c>
      <c r="D143" s="24" t="s">
        <v>6</v>
      </c>
      <c r="E143" s="27">
        <v>2314.2000000000003</v>
      </c>
    </row>
    <row r="144" spans="1:5" x14ac:dyDescent="0.2">
      <c r="A144" s="28" t="s">
        <v>19</v>
      </c>
      <c r="B144" s="29" t="s">
        <v>173</v>
      </c>
      <c r="C144" s="29" t="s">
        <v>110</v>
      </c>
      <c r="D144" s="29" t="s">
        <v>20</v>
      </c>
      <c r="E144" s="30">
        <v>2314.2000000000003</v>
      </c>
    </row>
    <row r="145" spans="1:5" x14ac:dyDescent="0.2">
      <c r="A145" s="26" t="s">
        <v>107</v>
      </c>
      <c r="B145" s="24" t="s">
        <v>174</v>
      </c>
      <c r="C145" s="24"/>
      <c r="D145" s="24"/>
      <c r="E145" s="27">
        <v>1316</v>
      </c>
    </row>
    <row r="146" spans="1:5" x14ac:dyDescent="0.2">
      <c r="A146" s="26" t="s">
        <v>109</v>
      </c>
      <c r="B146" s="24" t="s">
        <v>174</v>
      </c>
      <c r="C146" s="24" t="s">
        <v>110</v>
      </c>
      <c r="D146" s="24"/>
      <c r="E146" s="27">
        <v>987.3</v>
      </c>
    </row>
    <row r="147" spans="1:5" x14ac:dyDescent="0.2">
      <c r="A147" s="26" t="s">
        <v>5</v>
      </c>
      <c r="B147" s="24" t="s">
        <v>174</v>
      </c>
      <c r="C147" s="24" t="s">
        <v>110</v>
      </c>
      <c r="D147" s="24" t="s">
        <v>6</v>
      </c>
      <c r="E147" s="27">
        <v>987.3</v>
      </c>
    </row>
    <row r="148" spans="1:5" x14ac:dyDescent="0.2">
      <c r="A148" s="28" t="s">
        <v>19</v>
      </c>
      <c r="B148" s="29" t="s">
        <v>174</v>
      </c>
      <c r="C148" s="29" t="s">
        <v>110</v>
      </c>
      <c r="D148" s="29" t="s">
        <v>20</v>
      </c>
      <c r="E148" s="30">
        <v>987.3</v>
      </c>
    </row>
    <row r="149" spans="1:5" x14ac:dyDescent="0.2">
      <c r="A149" s="26" t="s">
        <v>117</v>
      </c>
      <c r="B149" s="24" t="s">
        <v>174</v>
      </c>
      <c r="C149" s="24" t="s">
        <v>118</v>
      </c>
      <c r="D149" s="24"/>
      <c r="E149" s="27">
        <v>328.70000000000005</v>
      </c>
    </row>
    <row r="150" spans="1:5" x14ac:dyDescent="0.2">
      <c r="A150" s="26" t="s">
        <v>5</v>
      </c>
      <c r="B150" s="24" t="s">
        <v>174</v>
      </c>
      <c r="C150" s="24" t="s">
        <v>118</v>
      </c>
      <c r="D150" s="24" t="s">
        <v>6</v>
      </c>
      <c r="E150" s="27">
        <v>328.70000000000005</v>
      </c>
    </row>
    <row r="151" spans="1:5" x14ac:dyDescent="0.2">
      <c r="A151" s="28" t="s">
        <v>19</v>
      </c>
      <c r="B151" s="29" t="s">
        <v>174</v>
      </c>
      <c r="C151" s="29" t="s">
        <v>118</v>
      </c>
      <c r="D151" s="29" t="s">
        <v>20</v>
      </c>
      <c r="E151" s="30">
        <v>328.70000000000005</v>
      </c>
    </row>
    <row r="152" spans="1:5" x14ac:dyDescent="0.2">
      <c r="A152" s="26" t="s">
        <v>119</v>
      </c>
      <c r="B152" s="24" t="s">
        <v>175</v>
      </c>
      <c r="C152" s="24"/>
      <c r="D152" s="24"/>
      <c r="E152" s="27">
        <v>7950.9</v>
      </c>
    </row>
    <row r="153" spans="1:5" x14ac:dyDescent="0.2">
      <c r="A153" s="26" t="s">
        <v>109</v>
      </c>
      <c r="B153" s="24" t="s">
        <v>175</v>
      </c>
      <c r="C153" s="24" t="s">
        <v>110</v>
      </c>
      <c r="D153" s="24"/>
      <c r="E153" s="27">
        <v>7950.9</v>
      </c>
    </row>
    <row r="154" spans="1:5" x14ac:dyDescent="0.2">
      <c r="A154" s="26" t="s">
        <v>5</v>
      </c>
      <c r="B154" s="24" t="s">
        <v>175</v>
      </c>
      <c r="C154" s="24" t="s">
        <v>110</v>
      </c>
      <c r="D154" s="24" t="s">
        <v>6</v>
      </c>
      <c r="E154" s="27">
        <v>7950.9</v>
      </c>
    </row>
    <row r="155" spans="1:5" x14ac:dyDescent="0.2">
      <c r="A155" s="28" t="s">
        <v>19</v>
      </c>
      <c r="B155" s="29" t="s">
        <v>175</v>
      </c>
      <c r="C155" s="29" t="s">
        <v>110</v>
      </c>
      <c r="D155" s="29" t="s">
        <v>20</v>
      </c>
      <c r="E155" s="30">
        <v>7950.9</v>
      </c>
    </row>
    <row r="156" spans="1:5" x14ac:dyDescent="0.2">
      <c r="A156" s="26" t="s">
        <v>176</v>
      </c>
      <c r="B156" s="24" t="s">
        <v>177</v>
      </c>
      <c r="C156" s="24"/>
      <c r="D156" s="24"/>
      <c r="E156" s="27">
        <v>112.5</v>
      </c>
    </row>
    <row r="157" spans="1:5" x14ac:dyDescent="0.2">
      <c r="A157" s="26" t="s">
        <v>121</v>
      </c>
      <c r="B157" s="24" t="s">
        <v>178</v>
      </c>
      <c r="C157" s="24"/>
      <c r="D157" s="24"/>
      <c r="E157" s="27">
        <v>112.5</v>
      </c>
    </row>
    <row r="158" spans="1:5" x14ac:dyDescent="0.2">
      <c r="A158" s="26" t="s">
        <v>107</v>
      </c>
      <c r="B158" s="24" t="s">
        <v>179</v>
      </c>
      <c r="C158" s="24"/>
      <c r="D158" s="24"/>
      <c r="E158" s="27">
        <v>112.5</v>
      </c>
    </row>
    <row r="159" spans="1:5" x14ac:dyDescent="0.2">
      <c r="A159" s="26" t="s">
        <v>109</v>
      </c>
      <c r="B159" s="24" t="s">
        <v>179</v>
      </c>
      <c r="C159" s="24" t="s">
        <v>110</v>
      </c>
      <c r="D159" s="24"/>
      <c r="E159" s="27">
        <v>112.5</v>
      </c>
    </row>
    <row r="160" spans="1:5" x14ac:dyDescent="0.2">
      <c r="A160" s="26" t="s">
        <v>29</v>
      </c>
      <c r="B160" s="24" t="s">
        <v>179</v>
      </c>
      <c r="C160" s="24" t="s">
        <v>110</v>
      </c>
      <c r="D160" s="24" t="s">
        <v>30</v>
      </c>
      <c r="E160" s="27">
        <v>112.5</v>
      </c>
    </row>
    <row r="161" spans="1:5" x14ac:dyDescent="0.2">
      <c r="A161" s="28" t="s">
        <v>35</v>
      </c>
      <c r="B161" s="29" t="s">
        <v>179</v>
      </c>
      <c r="C161" s="29" t="s">
        <v>110</v>
      </c>
      <c r="D161" s="29" t="s">
        <v>36</v>
      </c>
      <c r="E161" s="30">
        <v>112.5</v>
      </c>
    </row>
    <row r="162" spans="1:5" ht="25.5" x14ac:dyDescent="0.2">
      <c r="A162" s="26" t="s">
        <v>180</v>
      </c>
      <c r="B162" s="24" t="s">
        <v>181</v>
      </c>
      <c r="C162" s="24"/>
      <c r="D162" s="24"/>
      <c r="E162" s="27">
        <v>24192</v>
      </c>
    </row>
    <row r="163" spans="1:5" x14ac:dyDescent="0.2">
      <c r="A163" s="26" t="s">
        <v>99</v>
      </c>
      <c r="B163" s="24" t="s">
        <v>182</v>
      </c>
      <c r="C163" s="24"/>
      <c r="D163" s="24"/>
      <c r="E163" s="27">
        <v>24192</v>
      </c>
    </row>
    <row r="164" spans="1:5" x14ac:dyDescent="0.2">
      <c r="A164" s="26" t="s">
        <v>101</v>
      </c>
      <c r="B164" s="24" t="s">
        <v>183</v>
      </c>
      <c r="C164" s="24"/>
      <c r="D164" s="24"/>
      <c r="E164" s="27">
        <v>22535.8</v>
      </c>
    </row>
    <row r="165" spans="1:5" ht="38.25" x14ac:dyDescent="0.2">
      <c r="A165" s="26" t="s">
        <v>103</v>
      </c>
      <c r="B165" s="24" t="s">
        <v>183</v>
      </c>
      <c r="C165" s="24" t="s">
        <v>104</v>
      </c>
      <c r="D165" s="24"/>
      <c r="E165" s="27">
        <v>22535.8</v>
      </c>
    </row>
    <row r="166" spans="1:5" x14ac:dyDescent="0.2">
      <c r="A166" s="26" t="s">
        <v>5</v>
      </c>
      <c r="B166" s="24" t="s">
        <v>183</v>
      </c>
      <c r="C166" s="24" t="s">
        <v>104</v>
      </c>
      <c r="D166" s="24" t="s">
        <v>6</v>
      </c>
      <c r="E166" s="27">
        <v>22535.8</v>
      </c>
    </row>
    <row r="167" spans="1:5" x14ac:dyDescent="0.2">
      <c r="A167" s="28" t="s">
        <v>19</v>
      </c>
      <c r="B167" s="29" t="s">
        <v>183</v>
      </c>
      <c r="C167" s="29" t="s">
        <v>104</v>
      </c>
      <c r="D167" s="29" t="s">
        <v>20</v>
      </c>
      <c r="E167" s="30">
        <v>22535.8</v>
      </c>
    </row>
    <row r="168" spans="1:5" x14ac:dyDescent="0.2">
      <c r="A168" s="26" t="s">
        <v>114</v>
      </c>
      <c r="B168" s="24" t="s">
        <v>184</v>
      </c>
      <c r="C168" s="24"/>
      <c r="D168" s="24"/>
      <c r="E168" s="27">
        <v>159.6</v>
      </c>
    </row>
    <row r="169" spans="1:5" x14ac:dyDescent="0.2">
      <c r="A169" s="26" t="s">
        <v>109</v>
      </c>
      <c r="B169" s="24" t="s">
        <v>184</v>
      </c>
      <c r="C169" s="24" t="s">
        <v>110</v>
      </c>
      <c r="D169" s="24"/>
      <c r="E169" s="27">
        <v>159.6</v>
      </c>
    </row>
    <row r="170" spans="1:5" x14ac:dyDescent="0.2">
      <c r="A170" s="26" t="s">
        <v>5</v>
      </c>
      <c r="B170" s="24" t="s">
        <v>184</v>
      </c>
      <c r="C170" s="24" t="s">
        <v>110</v>
      </c>
      <c r="D170" s="24" t="s">
        <v>6</v>
      </c>
      <c r="E170" s="27">
        <v>159.6</v>
      </c>
    </row>
    <row r="171" spans="1:5" x14ac:dyDescent="0.2">
      <c r="A171" s="28" t="s">
        <v>19</v>
      </c>
      <c r="B171" s="29" t="s">
        <v>184</v>
      </c>
      <c r="C171" s="29" t="s">
        <v>110</v>
      </c>
      <c r="D171" s="29" t="s">
        <v>20</v>
      </c>
      <c r="E171" s="30">
        <v>159.6</v>
      </c>
    </row>
    <row r="172" spans="1:5" x14ac:dyDescent="0.2">
      <c r="A172" s="26" t="s">
        <v>107</v>
      </c>
      <c r="B172" s="24" t="s">
        <v>185</v>
      </c>
      <c r="C172" s="24"/>
      <c r="D172" s="24"/>
      <c r="E172" s="27">
        <v>1171.7</v>
      </c>
    </row>
    <row r="173" spans="1:5" x14ac:dyDescent="0.2">
      <c r="A173" s="26" t="s">
        <v>109</v>
      </c>
      <c r="B173" s="24" t="s">
        <v>185</v>
      </c>
      <c r="C173" s="24" t="s">
        <v>110</v>
      </c>
      <c r="D173" s="24"/>
      <c r="E173" s="27">
        <v>1171.7</v>
      </c>
    </row>
    <row r="174" spans="1:5" x14ac:dyDescent="0.2">
      <c r="A174" s="26" t="s">
        <v>5</v>
      </c>
      <c r="B174" s="24" t="s">
        <v>185</v>
      </c>
      <c r="C174" s="24" t="s">
        <v>110</v>
      </c>
      <c r="D174" s="24" t="s">
        <v>6</v>
      </c>
      <c r="E174" s="27">
        <v>1052.2</v>
      </c>
    </row>
    <row r="175" spans="1:5" x14ac:dyDescent="0.2">
      <c r="A175" s="28" t="s">
        <v>19</v>
      </c>
      <c r="B175" s="29" t="s">
        <v>185</v>
      </c>
      <c r="C175" s="29" t="s">
        <v>110</v>
      </c>
      <c r="D175" s="29" t="s">
        <v>20</v>
      </c>
      <c r="E175" s="30">
        <v>1052.2</v>
      </c>
    </row>
    <row r="176" spans="1:5" x14ac:dyDescent="0.2">
      <c r="A176" s="26" t="s">
        <v>45</v>
      </c>
      <c r="B176" s="24" t="s">
        <v>185</v>
      </c>
      <c r="C176" s="24" t="s">
        <v>110</v>
      </c>
      <c r="D176" s="24" t="s">
        <v>46</v>
      </c>
      <c r="E176" s="27">
        <v>119.5</v>
      </c>
    </row>
    <row r="177" spans="1:5" x14ac:dyDescent="0.2">
      <c r="A177" s="28" t="s">
        <v>53</v>
      </c>
      <c r="B177" s="29" t="s">
        <v>185</v>
      </c>
      <c r="C177" s="29" t="s">
        <v>110</v>
      </c>
      <c r="D177" s="29" t="s">
        <v>54</v>
      </c>
      <c r="E177" s="30">
        <v>119.5</v>
      </c>
    </row>
    <row r="178" spans="1:5" x14ac:dyDescent="0.2">
      <c r="A178" s="26" t="s">
        <v>119</v>
      </c>
      <c r="B178" s="24" t="s">
        <v>186</v>
      </c>
      <c r="C178" s="24"/>
      <c r="D178" s="24"/>
      <c r="E178" s="27">
        <v>324.89999999999998</v>
      </c>
    </row>
    <row r="179" spans="1:5" x14ac:dyDescent="0.2">
      <c r="A179" s="26" t="s">
        <v>109</v>
      </c>
      <c r="B179" s="24" t="s">
        <v>186</v>
      </c>
      <c r="C179" s="24" t="s">
        <v>110</v>
      </c>
      <c r="D179" s="24"/>
      <c r="E179" s="27">
        <v>324.89999999999998</v>
      </c>
    </row>
    <row r="180" spans="1:5" x14ac:dyDescent="0.2">
      <c r="A180" s="26" t="s">
        <v>5</v>
      </c>
      <c r="B180" s="24" t="s">
        <v>186</v>
      </c>
      <c r="C180" s="24" t="s">
        <v>110</v>
      </c>
      <c r="D180" s="24" t="s">
        <v>6</v>
      </c>
      <c r="E180" s="27">
        <v>324.89999999999998</v>
      </c>
    </row>
    <row r="181" spans="1:5" x14ac:dyDescent="0.2">
      <c r="A181" s="28" t="s">
        <v>19</v>
      </c>
      <c r="B181" s="29" t="s">
        <v>186</v>
      </c>
      <c r="C181" s="29" t="s">
        <v>110</v>
      </c>
      <c r="D181" s="29" t="s">
        <v>20</v>
      </c>
      <c r="E181" s="30">
        <v>324.89999999999998</v>
      </c>
    </row>
    <row r="182" spans="1:5" x14ac:dyDescent="0.2">
      <c r="A182" s="26" t="s">
        <v>187</v>
      </c>
      <c r="B182" s="24" t="s">
        <v>188</v>
      </c>
      <c r="C182" s="24"/>
      <c r="D182" s="24"/>
      <c r="E182" s="27">
        <v>267887.8</v>
      </c>
    </row>
    <row r="183" spans="1:5" x14ac:dyDescent="0.2">
      <c r="A183" s="26" t="s">
        <v>189</v>
      </c>
      <c r="B183" s="24" t="s">
        <v>190</v>
      </c>
      <c r="C183" s="24"/>
      <c r="D183" s="24"/>
      <c r="E183" s="27">
        <v>2694.5</v>
      </c>
    </row>
    <row r="184" spans="1:5" x14ac:dyDescent="0.2">
      <c r="A184" s="26" t="s">
        <v>121</v>
      </c>
      <c r="B184" s="24" t="s">
        <v>191</v>
      </c>
      <c r="C184" s="24"/>
      <c r="D184" s="24"/>
      <c r="E184" s="27">
        <v>2694.5</v>
      </c>
    </row>
    <row r="185" spans="1:5" x14ac:dyDescent="0.2">
      <c r="A185" s="26" t="s">
        <v>114</v>
      </c>
      <c r="B185" s="24" t="s">
        <v>192</v>
      </c>
      <c r="C185" s="24"/>
      <c r="D185" s="24"/>
      <c r="E185" s="27">
        <v>434.9</v>
      </c>
    </row>
    <row r="186" spans="1:5" x14ac:dyDescent="0.2">
      <c r="A186" s="26" t="s">
        <v>109</v>
      </c>
      <c r="B186" s="24" t="s">
        <v>192</v>
      </c>
      <c r="C186" s="24" t="s">
        <v>110</v>
      </c>
      <c r="D186" s="24"/>
      <c r="E186" s="27">
        <v>434.9</v>
      </c>
    </row>
    <row r="187" spans="1:5" x14ac:dyDescent="0.2">
      <c r="A187" s="26" t="s">
        <v>21</v>
      </c>
      <c r="B187" s="24" t="s">
        <v>192</v>
      </c>
      <c r="C187" s="24" t="s">
        <v>110</v>
      </c>
      <c r="D187" s="24" t="s">
        <v>22</v>
      </c>
      <c r="E187" s="27">
        <v>434.9</v>
      </c>
    </row>
    <row r="188" spans="1:5" x14ac:dyDescent="0.2">
      <c r="A188" s="28" t="s">
        <v>23</v>
      </c>
      <c r="B188" s="29" t="s">
        <v>192</v>
      </c>
      <c r="C188" s="29" t="s">
        <v>110</v>
      </c>
      <c r="D188" s="29" t="s">
        <v>24</v>
      </c>
      <c r="E188" s="30">
        <v>434.9</v>
      </c>
    </row>
    <row r="189" spans="1:5" x14ac:dyDescent="0.2">
      <c r="A189" s="26" t="s">
        <v>107</v>
      </c>
      <c r="B189" s="24" t="s">
        <v>193</v>
      </c>
      <c r="C189" s="24"/>
      <c r="D189" s="24"/>
      <c r="E189" s="27">
        <v>909.6</v>
      </c>
    </row>
    <row r="190" spans="1:5" x14ac:dyDescent="0.2">
      <c r="A190" s="26" t="s">
        <v>109</v>
      </c>
      <c r="B190" s="24" t="s">
        <v>193</v>
      </c>
      <c r="C190" s="24" t="s">
        <v>110</v>
      </c>
      <c r="D190" s="24"/>
      <c r="E190" s="27">
        <v>909.6</v>
      </c>
    </row>
    <row r="191" spans="1:5" x14ac:dyDescent="0.2">
      <c r="A191" s="26" t="s">
        <v>21</v>
      </c>
      <c r="B191" s="24" t="s">
        <v>193</v>
      </c>
      <c r="C191" s="24" t="s">
        <v>110</v>
      </c>
      <c r="D191" s="24" t="s">
        <v>22</v>
      </c>
      <c r="E191" s="27">
        <v>909.6</v>
      </c>
    </row>
    <row r="192" spans="1:5" x14ac:dyDescent="0.2">
      <c r="A192" s="28" t="s">
        <v>23</v>
      </c>
      <c r="B192" s="29" t="s">
        <v>193</v>
      </c>
      <c r="C192" s="29" t="s">
        <v>110</v>
      </c>
      <c r="D192" s="29" t="s">
        <v>24</v>
      </c>
      <c r="E192" s="30">
        <v>310.60000000000002</v>
      </c>
    </row>
    <row r="193" spans="1:5" ht="25.5" x14ac:dyDescent="0.2">
      <c r="A193" s="28" t="s">
        <v>25</v>
      </c>
      <c r="B193" s="29" t="s">
        <v>193</v>
      </c>
      <c r="C193" s="29" t="s">
        <v>110</v>
      </c>
      <c r="D193" s="29" t="s">
        <v>26</v>
      </c>
      <c r="E193" s="30">
        <v>599</v>
      </c>
    </row>
    <row r="194" spans="1:5" x14ac:dyDescent="0.2">
      <c r="A194" s="26" t="s">
        <v>194</v>
      </c>
      <c r="B194" s="24" t="s">
        <v>195</v>
      </c>
      <c r="C194" s="24"/>
      <c r="D194" s="24"/>
      <c r="E194" s="27">
        <v>1000</v>
      </c>
    </row>
    <row r="195" spans="1:5" x14ac:dyDescent="0.2">
      <c r="A195" s="26" t="s">
        <v>117</v>
      </c>
      <c r="B195" s="24" t="s">
        <v>195</v>
      </c>
      <c r="C195" s="24" t="s">
        <v>118</v>
      </c>
      <c r="D195" s="24"/>
      <c r="E195" s="27">
        <v>1000</v>
      </c>
    </row>
    <row r="196" spans="1:5" x14ac:dyDescent="0.2">
      <c r="A196" s="26" t="s">
        <v>5</v>
      </c>
      <c r="B196" s="24" t="s">
        <v>195</v>
      </c>
      <c r="C196" s="24" t="s">
        <v>118</v>
      </c>
      <c r="D196" s="24" t="s">
        <v>6</v>
      </c>
      <c r="E196" s="27">
        <v>1000</v>
      </c>
    </row>
    <row r="197" spans="1:5" x14ac:dyDescent="0.2">
      <c r="A197" s="28" t="s">
        <v>17</v>
      </c>
      <c r="B197" s="29" t="s">
        <v>195</v>
      </c>
      <c r="C197" s="29" t="s">
        <v>118</v>
      </c>
      <c r="D197" s="29" t="s">
        <v>18</v>
      </c>
      <c r="E197" s="30">
        <v>1000</v>
      </c>
    </row>
    <row r="198" spans="1:5" ht="25.5" x14ac:dyDescent="0.2">
      <c r="A198" s="26" t="s">
        <v>132</v>
      </c>
      <c r="B198" s="24" t="s">
        <v>196</v>
      </c>
      <c r="C198" s="24"/>
      <c r="D198" s="24"/>
      <c r="E198" s="27">
        <v>350</v>
      </c>
    </row>
    <row r="199" spans="1:5" x14ac:dyDescent="0.2">
      <c r="A199" s="26" t="s">
        <v>109</v>
      </c>
      <c r="B199" s="24" t="s">
        <v>196</v>
      </c>
      <c r="C199" s="24" t="s">
        <v>110</v>
      </c>
      <c r="D199" s="24"/>
      <c r="E199" s="27">
        <v>350</v>
      </c>
    </row>
    <row r="200" spans="1:5" x14ac:dyDescent="0.2">
      <c r="A200" s="26" t="s">
        <v>21</v>
      </c>
      <c r="B200" s="24" t="s">
        <v>196</v>
      </c>
      <c r="C200" s="24" t="s">
        <v>110</v>
      </c>
      <c r="D200" s="24" t="s">
        <v>22</v>
      </c>
      <c r="E200" s="27">
        <v>350</v>
      </c>
    </row>
    <row r="201" spans="1:5" x14ac:dyDescent="0.2">
      <c r="A201" s="28" t="s">
        <v>23</v>
      </c>
      <c r="B201" s="29" t="s">
        <v>196</v>
      </c>
      <c r="C201" s="29" t="s">
        <v>110</v>
      </c>
      <c r="D201" s="29" t="s">
        <v>24</v>
      </c>
      <c r="E201" s="30">
        <v>350</v>
      </c>
    </row>
    <row r="202" spans="1:5" x14ac:dyDescent="0.2">
      <c r="A202" s="26" t="s">
        <v>197</v>
      </c>
      <c r="B202" s="24" t="s">
        <v>198</v>
      </c>
      <c r="C202" s="24"/>
      <c r="D202" s="24"/>
      <c r="E202" s="27">
        <v>200</v>
      </c>
    </row>
    <row r="203" spans="1:5" x14ac:dyDescent="0.2">
      <c r="A203" s="26" t="s">
        <v>121</v>
      </c>
      <c r="B203" s="24" t="s">
        <v>199</v>
      </c>
      <c r="C203" s="24"/>
      <c r="D203" s="24"/>
      <c r="E203" s="27">
        <v>200</v>
      </c>
    </row>
    <row r="204" spans="1:5" ht="25.5" x14ac:dyDescent="0.2">
      <c r="A204" s="26" t="s">
        <v>126</v>
      </c>
      <c r="B204" s="24" t="s">
        <v>200</v>
      </c>
      <c r="C204" s="24"/>
      <c r="D204" s="24"/>
      <c r="E204" s="27">
        <v>200</v>
      </c>
    </row>
    <row r="205" spans="1:5" x14ac:dyDescent="0.2">
      <c r="A205" s="26" t="s">
        <v>109</v>
      </c>
      <c r="B205" s="24" t="s">
        <v>200</v>
      </c>
      <c r="C205" s="24" t="s">
        <v>110</v>
      </c>
      <c r="D205" s="24"/>
      <c r="E205" s="27">
        <v>200</v>
      </c>
    </row>
    <row r="206" spans="1:5" x14ac:dyDescent="0.2">
      <c r="A206" s="26" t="s">
        <v>21</v>
      </c>
      <c r="B206" s="24" t="s">
        <v>200</v>
      </c>
      <c r="C206" s="24" t="s">
        <v>110</v>
      </c>
      <c r="D206" s="24" t="s">
        <v>22</v>
      </c>
      <c r="E206" s="27">
        <v>200</v>
      </c>
    </row>
    <row r="207" spans="1:5" x14ac:dyDescent="0.2">
      <c r="A207" s="28" t="s">
        <v>27</v>
      </c>
      <c r="B207" s="29" t="s">
        <v>200</v>
      </c>
      <c r="C207" s="29" t="s">
        <v>110</v>
      </c>
      <c r="D207" s="29" t="s">
        <v>28</v>
      </c>
      <c r="E207" s="30">
        <v>200</v>
      </c>
    </row>
    <row r="208" spans="1:5" ht="25.5" x14ac:dyDescent="0.2">
      <c r="A208" s="26" t="s">
        <v>201</v>
      </c>
      <c r="B208" s="24" t="s">
        <v>202</v>
      </c>
      <c r="C208" s="24"/>
      <c r="D208" s="24"/>
      <c r="E208" s="27">
        <v>71666.5</v>
      </c>
    </row>
    <row r="209" spans="1:5" x14ac:dyDescent="0.2">
      <c r="A209" s="26" t="s">
        <v>111</v>
      </c>
      <c r="B209" s="24" t="s">
        <v>203</v>
      </c>
      <c r="C209" s="24"/>
      <c r="D209" s="24"/>
      <c r="E209" s="27">
        <v>68937.3</v>
      </c>
    </row>
    <row r="210" spans="1:5" x14ac:dyDescent="0.2">
      <c r="A210" s="26" t="s">
        <v>101</v>
      </c>
      <c r="B210" s="24" t="s">
        <v>204</v>
      </c>
      <c r="C210" s="24"/>
      <c r="D210" s="24"/>
      <c r="E210" s="27">
        <v>57562.6</v>
      </c>
    </row>
    <row r="211" spans="1:5" ht="38.25" x14ac:dyDescent="0.2">
      <c r="A211" s="26" t="s">
        <v>103</v>
      </c>
      <c r="B211" s="24" t="s">
        <v>204</v>
      </c>
      <c r="C211" s="24" t="s">
        <v>104</v>
      </c>
      <c r="D211" s="24"/>
      <c r="E211" s="27">
        <v>57562.6</v>
      </c>
    </row>
    <row r="212" spans="1:5" x14ac:dyDescent="0.2">
      <c r="A212" s="26" t="s">
        <v>21</v>
      </c>
      <c r="B212" s="24" t="s">
        <v>204</v>
      </c>
      <c r="C212" s="24" t="s">
        <v>104</v>
      </c>
      <c r="D212" s="24" t="s">
        <v>22</v>
      </c>
      <c r="E212" s="27">
        <v>57562.6</v>
      </c>
    </row>
    <row r="213" spans="1:5" ht="25.5" x14ac:dyDescent="0.2">
      <c r="A213" s="28" t="s">
        <v>25</v>
      </c>
      <c r="B213" s="29" t="s">
        <v>204</v>
      </c>
      <c r="C213" s="29" t="s">
        <v>104</v>
      </c>
      <c r="D213" s="29" t="s">
        <v>26</v>
      </c>
      <c r="E213" s="30">
        <v>57562.6</v>
      </c>
    </row>
    <row r="214" spans="1:5" x14ac:dyDescent="0.2">
      <c r="A214" s="26" t="s">
        <v>114</v>
      </c>
      <c r="B214" s="24" t="s">
        <v>205</v>
      </c>
      <c r="C214" s="24"/>
      <c r="D214" s="24"/>
      <c r="E214" s="27">
        <v>1329.1</v>
      </c>
    </row>
    <row r="215" spans="1:5" x14ac:dyDescent="0.2">
      <c r="A215" s="26" t="s">
        <v>109</v>
      </c>
      <c r="B215" s="24" t="s">
        <v>205</v>
      </c>
      <c r="C215" s="24" t="s">
        <v>110</v>
      </c>
      <c r="D215" s="24"/>
      <c r="E215" s="27">
        <v>1329.1</v>
      </c>
    </row>
    <row r="216" spans="1:5" x14ac:dyDescent="0.2">
      <c r="A216" s="26" t="s">
        <v>21</v>
      </c>
      <c r="B216" s="24" t="s">
        <v>205</v>
      </c>
      <c r="C216" s="24" t="s">
        <v>110</v>
      </c>
      <c r="D216" s="24" t="s">
        <v>22</v>
      </c>
      <c r="E216" s="27">
        <v>1329.1</v>
      </c>
    </row>
    <row r="217" spans="1:5" ht="25.5" x14ac:dyDescent="0.2">
      <c r="A217" s="28" t="s">
        <v>25</v>
      </c>
      <c r="B217" s="29" t="s">
        <v>205</v>
      </c>
      <c r="C217" s="29" t="s">
        <v>110</v>
      </c>
      <c r="D217" s="29" t="s">
        <v>26</v>
      </c>
      <c r="E217" s="30">
        <v>1329.1</v>
      </c>
    </row>
    <row r="218" spans="1:5" x14ac:dyDescent="0.2">
      <c r="A218" s="26" t="s">
        <v>107</v>
      </c>
      <c r="B218" s="24" t="s">
        <v>206</v>
      </c>
      <c r="C218" s="24"/>
      <c r="D218" s="24"/>
      <c r="E218" s="27">
        <v>2839.2999999999997</v>
      </c>
    </row>
    <row r="219" spans="1:5" x14ac:dyDescent="0.2">
      <c r="A219" s="26" t="s">
        <v>109</v>
      </c>
      <c r="B219" s="24" t="s">
        <v>206</v>
      </c>
      <c r="C219" s="24" t="s">
        <v>110</v>
      </c>
      <c r="D219" s="24"/>
      <c r="E219" s="27">
        <v>2801.2</v>
      </c>
    </row>
    <row r="220" spans="1:5" x14ac:dyDescent="0.2">
      <c r="A220" s="26" t="s">
        <v>21</v>
      </c>
      <c r="B220" s="24" t="s">
        <v>206</v>
      </c>
      <c r="C220" s="24" t="s">
        <v>110</v>
      </c>
      <c r="D220" s="24" t="s">
        <v>22</v>
      </c>
      <c r="E220" s="27">
        <v>2801.2</v>
      </c>
    </row>
    <row r="221" spans="1:5" ht="25.5" x14ac:dyDescent="0.2">
      <c r="A221" s="28" t="s">
        <v>25</v>
      </c>
      <c r="B221" s="29" t="s">
        <v>206</v>
      </c>
      <c r="C221" s="29" t="s">
        <v>110</v>
      </c>
      <c r="D221" s="29" t="s">
        <v>26</v>
      </c>
      <c r="E221" s="30">
        <v>2801.2</v>
      </c>
    </row>
    <row r="222" spans="1:5" x14ac:dyDescent="0.2">
      <c r="A222" s="26" t="s">
        <v>117</v>
      </c>
      <c r="B222" s="24" t="s">
        <v>206</v>
      </c>
      <c r="C222" s="24" t="s">
        <v>118</v>
      </c>
      <c r="D222" s="24"/>
      <c r="E222" s="27">
        <v>38.1</v>
      </c>
    </row>
    <row r="223" spans="1:5" x14ac:dyDescent="0.2">
      <c r="A223" s="26" t="s">
        <v>21</v>
      </c>
      <c r="B223" s="24" t="s">
        <v>206</v>
      </c>
      <c r="C223" s="24" t="s">
        <v>118</v>
      </c>
      <c r="D223" s="24" t="s">
        <v>22</v>
      </c>
      <c r="E223" s="27">
        <v>38.1</v>
      </c>
    </row>
    <row r="224" spans="1:5" ht="25.5" x14ac:dyDescent="0.2">
      <c r="A224" s="28" t="s">
        <v>25</v>
      </c>
      <c r="B224" s="29" t="s">
        <v>206</v>
      </c>
      <c r="C224" s="29" t="s">
        <v>118</v>
      </c>
      <c r="D224" s="29" t="s">
        <v>26</v>
      </c>
      <c r="E224" s="30">
        <v>38.1</v>
      </c>
    </row>
    <row r="225" spans="1:5" x14ac:dyDescent="0.2">
      <c r="A225" s="26" t="s">
        <v>119</v>
      </c>
      <c r="B225" s="24" t="s">
        <v>207</v>
      </c>
      <c r="C225" s="24"/>
      <c r="D225" s="24"/>
      <c r="E225" s="27">
        <v>7206.2999999999993</v>
      </c>
    </row>
    <row r="226" spans="1:5" x14ac:dyDescent="0.2">
      <c r="A226" s="26" t="s">
        <v>109</v>
      </c>
      <c r="B226" s="24" t="s">
        <v>207</v>
      </c>
      <c r="C226" s="24" t="s">
        <v>110</v>
      </c>
      <c r="D226" s="24"/>
      <c r="E226" s="27">
        <v>200</v>
      </c>
    </row>
    <row r="227" spans="1:5" x14ac:dyDescent="0.2">
      <c r="A227" s="26" t="s">
        <v>21</v>
      </c>
      <c r="B227" s="24" t="s">
        <v>207</v>
      </c>
      <c r="C227" s="24" t="s">
        <v>110</v>
      </c>
      <c r="D227" s="24" t="s">
        <v>22</v>
      </c>
      <c r="E227" s="27">
        <v>200</v>
      </c>
    </row>
    <row r="228" spans="1:5" ht="25.5" x14ac:dyDescent="0.2">
      <c r="A228" s="28" t="s">
        <v>25</v>
      </c>
      <c r="B228" s="29" t="s">
        <v>207</v>
      </c>
      <c r="C228" s="29" t="s">
        <v>110</v>
      </c>
      <c r="D228" s="29" t="s">
        <v>26</v>
      </c>
      <c r="E228" s="30">
        <v>200</v>
      </c>
    </row>
    <row r="229" spans="1:5" x14ac:dyDescent="0.2">
      <c r="A229" s="26" t="s">
        <v>208</v>
      </c>
      <c r="B229" s="24" t="s">
        <v>207</v>
      </c>
      <c r="C229" s="24" t="s">
        <v>209</v>
      </c>
      <c r="D229" s="24"/>
      <c r="E229" s="27">
        <v>7006.2999999999993</v>
      </c>
    </row>
    <row r="230" spans="1:5" x14ac:dyDescent="0.2">
      <c r="A230" s="26" t="s">
        <v>21</v>
      </c>
      <c r="B230" s="24" t="s">
        <v>207</v>
      </c>
      <c r="C230" s="24" t="s">
        <v>209</v>
      </c>
      <c r="D230" s="24" t="s">
        <v>22</v>
      </c>
      <c r="E230" s="27">
        <v>7006.2999999999993</v>
      </c>
    </row>
    <row r="231" spans="1:5" ht="25.5" x14ac:dyDescent="0.2">
      <c r="A231" s="28" t="s">
        <v>25</v>
      </c>
      <c r="B231" s="29" t="s">
        <v>207</v>
      </c>
      <c r="C231" s="29" t="s">
        <v>209</v>
      </c>
      <c r="D231" s="29" t="s">
        <v>26</v>
      </c>
      <c r="E231" s="30">
        <v>7006.2999999999993</v>
      </c>
    </row>
    <row r="232" spans="1:5" x14ac:dyDescent="0.2">
      <c r="A232" s="26" t="s">
        <v>160</v>
      </c>
      <c r="B232" s="24" t="s">
        <v>210</v>
      </c>
      <c r="C232" s="24"/>
      <c r="D232" s="24"/>
      <c r="E232" s="27">
        <v>2729.2</v>
      </c>
    </row>
    <row r="233" spans="1:5" ht="38.25" x14ac:dyDescent="0.2">
      <c r="A233" s="26" t="s">
        <v>162</v>
      </c>
      <c r="B233" s="24" t="s">
        <v>211</v>
      </c>
      <c r="C233" s="24"/>
      <c r="D233" s="24"/>
      <c r="E233" s="27">
        <v>2729.2</v>
      </c>
    </row>
    <row r="234" spans="1:5" ht="38.25" x14ac:dyDescent="0.2">
      <c r="A234" s="26" t="s">
        <v>103</v>
      </c>
      <c r="B234" s="24" t="s">
        <v>211</v>
      </c>
      <c r="C234" s="24" t="s">
        <v>104</v>
      </c>
      <c r="D234" s="24"/>
      <c r="E234" s="27">
        <v>2584.7999999999997</v>
      </c>
    </row>
    <row r="235" spans="1:5" x14ac:dyDescent="0.2">
      <c r="A235" s="26" t="s">
        <v>21</v>
      </c>
      <c r="B235" s="24" t="s">
        <v>211</v>
      </c>
      <c r="C235" s="24" t="s">
        <v>104</v>
      </c>
      <c r="D235" s="24" t="s">
        <v>22</v>
      </c>
      <c r="E235" s="27">
        <v>2584.7999999999997</v>
      </c>
    </row>
    <row r="236" spans="1:5" ht="25.5" x14ac:dyDescent="0.2">
      <c r="A236" s="28" t="s">
        <v>25</v>
      </c>
      <c r="B236" s="29" t="s">
        <v>211</v>
      </c>
      <c r="C236" s="29" t="s">
        <v>104</v>
      </c>
      <c r="D236" s="29" t="s">
        <v>26</v>
      </c>
      <c r="E236" s="30">
        <v>2584.7999999999997</v>
      </c>
    </row>
    <row r="237" spans="1:5" x14ac:dyDescent="0.2">
      <c r="A237" s="26" t="s">
        <v>109</v>
      </c>
      <c r="B237" s="24" t="s">
        <v>211</v>
      </c>
      <c r="C237" s="24" t="s">
        <v>110</v>
      </c>
      <c r="D237" s="24"/>
      <c r="E237" s="27">
        <v>144.4</v>
      </c>
    </row>
    <row r="238" spans="1:5" x14ac:dyDescent="0.2">
      <c r="A238" s="26" t="s">
        <v>21</v>
      </c>
      <c r="B238" s="24" t="s">
        <v>211</v>
      </c>
      <c r="C238" s="24" t="s">
        <v>110</v>
      </c>
      <c r="D238" s="24" t="s">
        <v>22</v>
      </c>
      <c r="E238" s="27">
        <v>144.4</v>
      </c>
    </row>
    <row r="239" spans="1:5" ht="25.5" x14ac:dyDescent="0.2">
      <c r="A239" s="28" t="s">
        <v>25</v>
      </c>
      <c r="B239" s="29" t="s">
        <v>211</v>
      </c>
      <c r="C239" s="29" t="s">
        <v>110</v>
      </c>
      <c r="D239" s="29" t="s">
        <v>26</v>
      </c>
      <c r="E239" s="30">
        <v>144.4</v>
      </c>
    </row>
    <row r="240" spans="1:5" x14ac:dyDescent="0.2">
      <c r="A240" s="26" t="s">
        <v>212</v>
      </c>
      <c r="B240" s="24" t="s">
        <v>213</v>
      </c>
      <c r="C240" s="24"/>
      <c r="D240" s="24"/>
      <c r="E240" s="27">
        <v>193326.8</v>
      </c>
    </row>
    <row r="241" spans="1:5" x14ac:dyDescent="0.2">
      <c r="A241" s="26" t="s">
        <v>121</v>
      </c>
      <c r="B241" s="24" t="s">
        <v>214</v>
      </c>
      <c r="C241" s="24"/>
      <c r="D241" s="24"/>
      <c r="E241" s="27">
        <v>193326.8</v>
      </c>
    </row>
    <row r="242" spans="1:5" x14ac:dyDescent="0.2">
      <c r="A242" s="26" t="s">
        <v>215</v>
      </c>
      <c r="B242" s="24" t="s">
        <v>216</v>
      </c>
      <c r="C242" s="24"/>
      <c r="D242" s="24"/>
      <c r="E242" s="27">
        <v>193326.8</v>
      </c>
    </row>
    <row r="243" spans="1:5" x14ac:dyDescent="0.2">
      <c r="A243" s="26" t="s">
        <v>109</v>
      </c>
      <c r="B243" s="24" t="s">
        <v>216</v>
      </c>
      <c r="C243" s="24" t="s">
        <v>110</v>
      </c>
      <c r="D243" s="24"/>
      <c r="E243" s="27">
        <v>193326.8</v>
      </c>
    </row>
    <row r="244" spans="1:5" x14ac:dyDescent="0.2">
      <c r="A244" s="26" t="s">
        <v>41</v>
      </c>
      <c r="B244" s="24" t="s">
        <v>216</v>
      </c>
      <c r="C244" s="24" t="s">
        <v>110</v>
      </c>
      <c r="D244" s="24" t="s">
        <v>42</v>
      </c>
      <c r="E244" s="27">
        <v>193326.8</v>
      </c>
    </row>
    <row r="245" spans="1:5" x14ac:dyDescent="0.2">
      <c r="A245" s="28" t="s">
        <v>43</v>
      </c>
      <c r="B245" s="29" t="s">
        <v>216</v>
      </c>
      <c r="C245" s="29" t="s">
        <v>110</v>
      </c>
      <c r="D245" s="29" t="s">
        <v>44</v>
      </c>
      <c r="E245" s="30">
        <v>193326.8</v>
      </c>
    </row>
    <row r="246" spans="1:5" x14ac:dyDescent="0.2">
      <c r="A246" s="26" t="s">
        <v>217</v>
      </c>
      <c r="B246" s="24" t="s">
        <v>218</v>
      </c>
      <c r="C246" s="24"/>
      <c r="D246" s="24"/>
      <c r="E246" s="27">
        <v>28034.6</v>
      </c>
    </row>
    <row r="247" spans="1:5" x14ac:dyDescent="0.2">
      <c r="A247" s="26" t="s">
        <v>217</v>
      </c>
      <c r="B247" s="24" t="s">
        <v>219</v>
      </c>
      <c r="C247" s="24"/>
      <c r="D247" s="24"/>
      <c r="E247" s="27">
        <v>28034.6</v>
      </c>
    </row>
    <row r="248" spans="1:5" x14ac:dyDescent="0.2">
      <c r="A248" s="26" t="s">
        <v>111</v>
      </c>
      <c r="B248" s="24" t="s">
        <v>220</v>
      </c>
      <c r="C248" s="24"/>
      <c r="D248" s="24"/>
      <c r="E248" s="27">
        <v>21853.599999999999</v>
      </c>
    </row>
    <row r="249" spans="1:5" x14ac:dyDescent="0.2">
      <c r="A249" s="26" t="s">
        <v>119</v>
      </c>
      <c r="B249" s="24" t="s">
        <v>221</v>
      </c>
      <c r="C249" s="24"/>
      <c r="D249" s="24"/>
      <c r="E249" s="27">
        <v>8261.6</v>
      </c>
    </row>
    <row r="250" spans="1:5" x14ac:dyDescent="0.2">
      <c r="A250" s="26" t="s">
        <v>109</v>
      </c>
      <c r="B250" s="24" t="s">
        <v>221</v>
      </c>
      <c r="C250" s="24" t="s">
        <v>110</v>
      </c>
      <c r="D250" s="24"/>
      <c r="E250" s="27">
        <v>7291.6</v>
      </c>
    </row>
    <row r="251" spans="1:5" x14ac:dyDescent="0.2">
      <c r="A251" s="26" t="s">
        <v>45</v>
      </c>
      <c r="B251" s="24" t="s">
        <v>221</v>
      </c>
      <c r="C251" s="24" t="s">
        <v>110</v>
      </c>
      <c r="D251" s="24" t="s">
        <v>46</v>
      </c>
      <c r="E251" s="27">
        <v>7249.1</v>
      </c>
    </row>
    <row r="252" spans="1:5" x14ac:dyDescent="0.2">
      <c r="A252" s="28" t="s">
        <v>47</v>
      </c>
      <c r="B252" s="29" t="s">
        <v>221</v>
      </c>
      <c r="C252" s="29" t="s">
        <v>110</v>
      </c>
      <c r="D252" s="29" t="s">
        <v>48</v>
      </c>
      <c r="E252" s="30">
        <v>3221</v>
      </c>
    </row>
    <row r="253" spans="1:5" x14ac:dyDescent="0.2">
      <c r="A253" s="28" t="s">
        <v>49</v>
      </c>
      <c r="B253" s="29" t="s">
        <v>221</v>
      </c>
      <c r="C253" s="29" t="s">
        <v>110</v>
      </c>
      <c r="D253" s="29" t="s">
        <v>50</v>
      </c>
      <c r="E253" s="30">
        <v>4028.1</v>
      </c>
    </row>
    <row r="254" spans="1:5" x14ac:dyDescent="0.2">
      <c r="A254" s="26" t="s">
        <v>59</v>
      </c>
      <c r="B254" s="24" t="s">
        <v>221</v>
      </c>
      <c r="C254" s="24" t="s">
        <v>110</v>
      </c>
      <c r="D254" s="24" t="s">
        <v>60</v>
      </c>
      <c r="E254" s="27">
        <v>42.5</v>
      </c>
    </row>
    <row r="255" spans="1:5" x14ac:dyDescent="0.2">
      <c r="A255" s="28" t="s">
        <v>61</v>
      </c>
      <c r="B255" s="29" t="s">
        <v>221</v>
      </c>
      <c r="C255" s="29" t="s">
        <v>110</v>
      </c>
      <c r="D255" s="29" t="s">
        <v>62</v>
      </c>
      <c r="E255" s="30">
        <v>42.5</v>
      </c>
    </row>
    <row r="256" spans="1:5" ht="25.5" x14ac:dyDescent="0.2">
      <c r="A256" s="26" t="s">
        <v>222</v>
      </c>
      <c r="B256" s="24" t="s">
        <v>221</v>
      </c>
      <c r="C256" s="24" t="s">
        <v>223</v>
      </c>
      <c r="D256" s="24"/>
      <c r="E256" s="27">
        <v>970</v>
      </c>
    </row>
    <row r="257" spans="1:5" x14ac:dyDescent="0.2">
      <c r="A257" s="26" t="s">
        <v>45</v>
      </c>
      <c r="B257" s="24" t="s">
        <v>221</v>
      </c>
      <c r="C257" s="24" t="s">
        <v>223</v>
      </c>
      <c r="D257" s="24" t="s">
        <v>46</v>
      </c>
      <c r="E257" s="27">
        <v>670</v>
      </c>
    </row>
    <row r="258" spans="1:5" x14ac:dyDescent="0.2">
      <c r="A258" s="28" t="s">
        <v>51</v>
      </c>
      <c r="B258" s="29" t="s">
        <v>221</v>
      </c>
      <c r="C258" s="29" t="s">
        <v>223</v>
      </c>
      <c r="D258" s="29" t="s">
        <v>52</v>
      </c>
      <c r="E258" s="30">
        <v>670</v>
      </c>
    </row>
    <row r="259" spans="1:5" x14ac:dyDescent="0.2">
      <c r="A259" s="26" t="s">
        <v>59</v>
      </c>
      <c r="B259" s="24" t="s">
        <v>221</v>
      </c>
      <c r="C259" s="24" t="s">
        <v>223</v>
      </c>
      <c r="D259" s="24" t="s">
        <v>60</v>
      </c>
      <c r="E259" s="27">
        <v>300</v>
      </c>
    </row>
    <row r="260" spans="1:5" x14ac:dyDescent="0.2">
      <c r="A260" s="28" t="s">
        <v>61</v>
      </c>
      <c r="B260" s="29" t="s">
        <v>221</v>
      </c>
      <c r="C260" s="29" t="s">
        <v>223</v>
      </c>
      <c r="D260" s="29" t="s">
        <v>62</v>
      </c>
      <c r="E260" s="30">
        <v>300</v>
      </c>
    </row>
    <row r="261" spans="1:5" ht="25.5" x14ac:dyDescent="0.2">
      <c r="A261" s="26" t="s">
        <v>224</v>
      </c>
      <c r="B261" s="24" t="s">
        <v>225</v>
      </c>
      <c r="C261" s="24"/>
      <c r="D261" s="24"/>
      <c r="E261" s="27">
        <v>13592</v>
      </c>
    </row>
    <row r="262" spans="1:5" x14ac:dyDescent="0.2">
      <c r="A262" s="26" t="s">
        <v>226</v>
      </c>
      <c r="B262" s="24" t="s">
        <v>227</v>
      </c>
      <c r="C262" s="24"/>
      <c r="D262" s="24"/>
      <c r="E262" s="27">
        <v>13592</v>
      </c>
    </row>
    <row r="263" spans="1:5" x14ac:dyDescent="0.2">
      <c r="A263" s="26" t="s">
        <v>109</v>
      </c>
      <c r="B263" s="24" t="s">
        <v>227</v>
      </c>
      <c r="C263" s="24" t="s">
        <v>110</v>
      </c>
      <c r="D263" s="24"/>
      <c r="E263" s="27">
        <v>6965</v>
      </c>
    </row>
    <row r="264" spans="1:5" x14ac:dyDescent="0.2">
      <c r="A264" s="26" t="s">
        <v>45</v>
      </c>
      <c r="B264" s="24" t="s">
        <v>227</v>
      </c>
      <c r="C264" s="24" t="s">
        <v>110</v>
      </c>
      <c r="D264" s="24" t="s">
        <v>46</v>
      </c>
      <c r="E264" s="27">
        <v>6965</v>
      </c>
    </row>
    <row r="265" spans="1:5" x14ac:dyDescent="0.2">
      <c r="A265" s="28" t="s">
        <v>49</v>
      </c>
      <c r="B265" s="29" t="s">
        <v>227</v>
      </c>
      <c r="C265" s="29" t="s">
        <v>110</v>
      </c>
      <c r="D265" s="29" t="s">
        <v>50</v>
      </c>
      <c r="E265" s="30">
        <v>6965</v>
      </c>
    </row>
    <row r="266" spans="1:5" ht="25.5" x14ac:dyDescent="0.2">
      <c r="A266" s="26" t="s">
        <v>222</v>
      </c>
      <c r="B266" s="24" t="s">
        <v>227</v>
      </c>
      <c r="C266" s="24" t="s">
        <v>223</v>
      </c>
      <c r="D266" s="24"/>
      <c r="E266" s="27">
        <v>6627</v>
      </c>
    </row>
    <row r="267" spans="1:5" x14ac:dyDescent="0.2">
      <c r="A267" s="26" t="s">
        <v>45</v>
      </c>
      <c r="B267" s="24" t="s">
        <v>227</v>
      </c>
      <c r="C267" s="24" t="s">
        <v>223</v>
      </c>
      <c r="D267" s="24" t="s">
        <v>46</v>
      </c>
      <c r="E267" s="27">
        <v>2381</v>
      </c>
    </row>
    <row r="268" spans="1:5" x14ac:dyDescent="0.2">
      <c r="A268" s="28" t="s">
        <v>51</v>
      </c>
      <c r="B268" s="29" t="s">
        <v>227</v>
      </c>
      <c r="C268" s="29" t="s">
        <v>223</v>
      </c>
      <c r="D268" s="29" t="s">
        <v>52</v>
      </c>
      <c r="E268" s="30">
        <v>2381</v>
      </c>
    </row>
    <row r="269" spans="1:5" x14ac:dyDescent="0.2">
      <c r="A269" s="26" t="s">
        <v>75</v>
      </c>
      <c r="B269" s="24" t="s">
        <v>227</v>
      </c>
      <c r="C269" s="24" t="s">
        <v>223</v>
      </c>
      <c r="D269" s="24" t="s">
        <v>76</v>
      </c>
      <c r="E269" s="27">
        <v>4246</v>
      </c>
    </row>
    <row r="270" spans="1:5" x14ac:dyDescent="0.2">
      <c r="A270" s="28" t="s">
        <v>77</v>
      </c>
      <c r="B270" s="29" t="s">
        <v>227</v>
      </c>
      <c r="C270" s="29" t="s">
        <v>223</v>
      </c>
      <c r="D270" s="29" t="s">
        <v>78</v>
      </c>
      <c r="E270" s="30">
        <v>4246</v>
      </c>
    </row>
    <row r="271" spans="1:5" x14ac:dyDescent="0.2">
      <c r="A271" s="26" t="s">
        <v>121</v>
      </c>
      <c r="B271" s="24" t="s">
        <v>228</v>
      </c>
      <c r="C271" s="24"/>
      <c r="D271" s="24"/>
      <c r="E271" s="27">
        <v>2381</v>
      </c>
    </row>
    <row r="272" spans="1:5" ht="25.5" x14ac:dyDescent="0.2">
      <c r="A272" s="26" t="s">
        <v>224</v>
      </c>
      <c r="B272" s="24" t="s">
        <v>229</v>
      </c>
      <c r="C272" s="24"/>
      <c r="D272" s="24"/>
      <c r="E272" s="27">
        <v>2381</v>
      </c>
    </row>
    <row r="273" spans="1:5" x14ac:dyDescent="0.2">
      <c r="A273" s="26" t="s">
        <v>226</v>
      </c>
      <c r="B273" s="24" t="s">
        <v>230</v>
      </c>
      <c r="C273" s="24"/>
      <c r="D273" s="24"/>
      <c r="E273" s="27">
        <v>2381</v>
      </c>
    </row>
    <row r="274" spans="1:5" x14ac:dyDescent="0.2">
      <c r="A274" s="26" t="s">
        <v>109</v>
      </c>
      <c r="B274" s="24" t="s">
        <v>230</v>
      </c>
      <c r="C274" s="24" t="s">
        <v>110</v>
      </c>
      <c r="D274" s="24"/>
      <c r="E274" s="27">
        <v>2381</v>
      </c>
    </row>
    <row r="275" spans="1:5" x14ac:dyDescent="0.2">
      <c r="A275" s="26" t="s">
        <v>37</v>
      </c>
      <c r="B275" s="24" t="s">
        <v>230</v>
      </c>
      <c r="C275" s="24" t="s">
        <v>110</v>
      </c>
      <c r="D275" s="24" t="s">
        <v>38</v>
      </c>
      <c r="E275" s="27">
        <v>2381</v>
      </c>
    </row>
    <row r="276" spans="1:5" x14ac:dyDescent="0.2">
      <c r="A276" s="28" t="s">
        <v>39</v>
      </c>
      <c r="B276" s="29" t="s">
        <v>230</v>
      </c>
      <c r="C276" s="29" t="s">
        <v>110</v>
      </c>
      <c r="D276" s="29" t="s">
        <v>40</v>
      </c>
      <c r="E276" s="30">
        <v>2381</v>
      </c>
    </row>
    <row r="277" spans="1:5" x14ac:dyDescent="0.2">
      <c r="A277" s="26" t="s">
        <v>134</v>
      </c>
      <c r="B277" s="24" t="s">
        <v>231</v>
      </c>
      <c r="C277" s="24"/>
      <c r="D277" s="24"/>
      <c r="E277" s="27">
        <v>3800</v>
      </c>
    </row>
    <row r="278" spans="1:5" ht="25.5" x14ac:dyDescent="0.2">
      <c r="A278" s="26" t="s">
        <v>136</v>
      </c>
      <c r="B278" s="24" t="s">
        <v>232</v>
      </c>
      <c r="C278" s="24"/>
      <c r="D278" s="24"/>
      <c r="E278" s="27">
        <v>3800</v>
      </c>
    </row>
    <row r="279" spans="1:5" x14ac:dyDescent="0.2">
      <c r="A279" s="26" t="s">
        <v>138</v>
      </c>
      <c r="B279" s="24" t="s">
        <v>232</v>
      </c>
      <c r="C279" s="24" t="s">
        <v>139</v>
      </c>
      <c r="D279" s="24"/>
      <c r="E279" s="27">
        <v>3800</v>
      </c>
    </row>
    <row r="280" spans="1:5" x14ac:dyDescent="0.2">
      <c r="A280" s="26" t="s">
        <v>5</v>
      </c>
      <c r="B280" s="24" t="s">
        <v>232</v>
      </c>
      <c r="C280" s="24" t="s">
        <v>139</v>
      </c>
      <c r="D280" s="24" t="s">
        <v>6</v>
      </c>
      <c r="E280" s="27">
        <v>3800</v>
      </c>
    </row>
    <row r="281" spans="1:5" x14ac:dyDescent="0.2">
      <c r="A281" s="28" t="s">
        <v>19</v>
      </c>
      <c r="B281" s="29" t="s">
        <v>232</v>
      </c>
      <c r="C281" s="29" t="s">
        <v>139</v>
      </c>
      <c r="D281" s="29" t="s">
        <v>20</v>
      </c>
      <c r="E281" s="30">
        <v>3800</v>
      </c>
    </row>
    <row r="282" spans="1:5" x14ac:dyDescent="0.2">
      <c r="A282" s="26" t="s">
        <v>233</v>
      </c>
      <c r="B282" s="24" t="s">
        <v>234</v>
      </c>
      <c r="C282" s="24"/>
      <c r="D282" s="24"/>
      <c r="E282" s="27">
        <v>138521.70000000001</v>
      </c>
    </row>
    <row r="283" spans="1:5" x14ac:dyDescent="0.2">
      <c r="A283" s="26" t="s">
        <v>233</v>
      </c>
      <c r="B283" s="24" t="s">
        <v>235</v>
      </c>
      <c r="C283" s="24"/>
      <c r="D283" s="24"/>
      <c r="E283" s="27">
        <v>138521.70000000001</v>
      </c>
    </row>
    <row r="284" spans="1:5" x14ac:dyDescent="0.2">
      <c r="A284" s="26" t="s">
        <v>121</v>
      </c>
      <c r="B284" s="24" t="s">
        <v>236</v>
      </c>
      <c r="C284" s="24"/>
      <c r="D284" s="24"/>
      <c r="E284" s="27">
        <v>131119.70000000001</v>
      </c>
    </row>
    <row r="285" spans="1:5" x14ac:dyDescent="0.2">
      <c r="A285" s="26" t="s">
        <v>114</v>
      </c>
      <c r="B285" s="24" t="s">
        <v>237</v>
      </c>
      <c r="C285" s="24"/>
      <c r="D285" s="24"/>
      <c r="E285" s="27">
        <v>33791.5</v>
      </c>
    </row>
    <row r="286" spans="1:5" x14ac:dyDescent="0.2">
      <c r="A286" s="26" t="s">
        <v>109</v>
      </c>
      <c r="B286" s="24" t="s">
        <v>237</v>
      </c>
      <c r="C286" s="24" t="s">
        <v>110</v>
      </c>
      <c r="D286" s="24"/>
      <c r="E286" s="27">
        <v>33791.5</v>
      </c>
    </row>
    <row r="287" spans="1:5" x14ac:dyDescent="0.2">
      <c r="A287" s="26" t="s">
        <v>29</v>
      </c>
      <c r="B287" s="24" t="s">
        <v>237</v>
      </c>
      <c r="C287" s="24" t="s">
        <v>110</v>
      </c>
      <c r="D287" s="24" t="s">
        <v>30</v>
      </c>
      <c r="E287" s="27">
        <v>33791.5</v>
      </c>
    </row>
    <row r="288" spans="1:5" x14ac:dyDescent="0.2">
      <c r="A288" s="28" t="s">
        <v>33</v>
      </c>
      <c r="B288" s="29" t="s">
        <v>237</v>
      </c>
      <c r="C288" s="29" t="s">
        <v>110</v>
      </c>
      <c r="D288" s="29" t="s">
        <v>34</v>
      </c>
      <c r="E288" s="30">
        <v>33791.5</v>
      </c>
    </row>
    <row r="289" spans="1:5" x14ac:dyDescent="0.2">
      <c r="A289" s="26" t="s">
        <v>107</v>
      </c>
      <c r="B289" s="24" t="s">
        <v>238</v>
      </c>
      <c r="C289" s="24"/>
      <c r="D289" s="24"/>
      <c r="E289" s="27">
        <v>3900.5</v>
      </c>
    </row>
    <row r="290" spans="1:5" x14ac:dyDescent="0.2">
      <c r="A290" s="26" t="s">
        <v>109</v>
      </c>
      <c r="B290" s="24" t="s">
        <v>238</v>
      </c>
      <c r="C290" s="24" t="s">
        <v>110</v>
      </c>
      <c r="D290" s="24"/>
      <c r="E290" s="27">
        <v>3900.5</v>
      </c>
    </row>
    <row r="291" spans="1:5" x14ac:dyDescent="0.2">
      <c r="A291" s="26" t="s">
        <v>29</v>
      </c>
      <c r="B291" s="24" t="s">
        <v>238</v>
      </c>
      <c r="C291" s="24" t="s">
        <v>110</v>
      </c>
      <c r="D291" s="24" t="s">
        <v>30</v>
      </c>
      <c r="E291" s="27">
        <v>3900.5</v>
      </c>
    </row>
    <row r="292" spans="1:5" x14ac:dyDescent="0.2">
      <c r="A292" s="28" t="s">
        <v>33</v>
      </c>
      <c r="B292" s="29" t="s">
        <v>238</v>
      </c>
      <c r="C292" s="29" t="s">
        <v>110</v>
      </c>
      <c r="D292" s="29" t="s">
        <v>34</v>
      </c>
      <c r="E292" s="30">
        <v>3900.5</v>
      </c>
    </row>
    <row r="293" spans="1:5" x14ac:dyDescent="0.2">
      <c r="A293" s="26" t="s">
        <v>119</v>
      </c>
      <c r="B293" s="24" t="s">
        <v>239</v>
      </c>
      <c r="C293" s="24"/>
      <c r="D293" s="24"/>
      <c r="E293" s="27">
        <v>55607.9</v>
      </c>
    </row>
    <row r="294" spans="1:5" x14ac:dyDescent="0.2">
      <c r="A294" s="26" t="s">
        <v>109</v>
      </c>
      <c r="B294" s="24" t="s">
        <v>239</v>
      </c>
      <c r="C294" s="24" t="s">
        <v>110</v>
      </c>
      <c r="D294" s="24"/>
      <c r="E294" s="27">
        <v>55607.9</v>
      </c>
    </row>
    <row r="295" spans="1:5" x14ac:dyDescent="0.2">
      <c r="A295" s="26" t="s">
        <v>29</v>
      </c>
      <c r="B295" s="24" t="s">
        <v>239</v>
      </c>
      <c r="C295" s="24" t="s">
        <v>110</v>
      </c>
      <c r="D295" s="24" t="s">
        <v>30</v>
      </c>
      <c r="E295" s="27">
        <v>55607.9</v>
      </c>
    </row>
    <row r="296" spans="1:5" x14ac:dyDescent="0.2">
      <c r="A296" s="28" t="s">
        <v>33</v>
      </c>
      <c r="B296" s="29" t="s">
        <v>239</v>
      </c>
      <c r="C296" s="29" t="s">
        <v>110</v>
      </c>
      <c r="D296" s="29" t="s">
        <v>34</v>
      </c>
      <c r="E296" s="30">
        <v>55607.9</v>
      </c>
    </row>
    <row r="297" spans="1:5" ht="25.5" x14ac:dyDescent="0.2">
      <c r="A297" s="26" t="s">
        <v>224</v>
      </c>
      <c r="B297" s="24" t="s">
        <v>240</v>
      </c>
      <c r="C297" s="24"/>
      <c r="D297" s="24"/>
      <c r="E297" s="27">
        <v>37819.800000000003</v>
      </c>
    </row>
    <row r="298" spans="1:5" ht="38.25" x14ac:dyDescent="0.2">
      <c r="A298" s="26" t="s">
        <v>241</v>
      </c>
      <c r="B298" s="24" t="s">
        <v>242</v>
      </c>
      <c r="C298" s="24"/>
      <c r="D298" s="24"/>
      <c r="E298" s="27">
        <v>37819.800000000003</v>
      </c>
    </row>
    <row r="299" spans="1:5" x14ac:dyDescent="0.2">
      <c r="A299" s="26" t="s">
        <v>109</v>
      </c>
      <c r="B299" s="24" t="s">
        <v>242</v>
      </c>
      <c r="C299" s="24" t="s">
        <v>110</v>
      </c>
      <c r="D299" s="24"/>
      <c r="E299" s="27">
        <v>37819.800000000003</v>
      </c>
    </row>
    <row r="300" spans="1:5" x14ac:dyDescent="0.2">
      <c r="A300" s="26" t="s">
        <v>29</v>
      </c>
      <c r="B300" s="24" t="s">
        <v>242</v>
      </c>
      <c r="C300" s="24" t="s">
        <v>110</v>
      </c>
      <c r="D300" s="24" t="s">
        <v>30</v>
      </c>
      <c r="E300" s="27">
        <v>37819.800000000003</v>
      </c>
    </row>
    <row r="301" spans="1:5" x14ac:dyDescent="0.2">
      <c r="A301" s="28" t="s">
        <v>33</v>
      </c>
      <c r="B301" s="29" t="s">
        <v>242</v>
      </c>
      <c r="C301" s="29" t="s">
        <v>110</v>
      </c>
      <c r="D301" s="29" t="s">
        <v>34</v>
      </c>
      <c r="E301" s="30">
        <v>37819.800000000003</v>
      </c>
    </row>
    <row r="302" spans="1:5" x14ac:dyDescent="0.2">
      <c r="A302" s="26" t="s">
        <v>160</v>
      </c>
      <c r="B302" s="24" t="s">
        <v>243</v>
      </c>
      <c r="C302" s="24"/>
      <c r="D302" s="24"/>
      <c r="E302" s="27">
        <v>7402</v>
      </c>
    </row>
    <row r="303" spans="1:5" ht="38.25" x14ac:dyDescent="0.2">
      <c r="A303" s="26" t="s">
        <v>162</v>
      </c>
      <c r="B303" s="24" t="s">
        <v>244</v>
      </c>
      <c r="C303" s="24"/>
      <c r="D303" s="24"/>
      <c r="E303" s="27">
        <v>7402</v>
      </c>
    </row>
    <row r="304" spans="1:5" x14ac:dyDescent="0.2">
      <c r="A304" s="26" t="s">
        <v>109</v>
      </c>
      <c r="B304" s="24" t="s">
        <v>244</v>
      </c>
      <c r="C304" s="24" t="s">
        <v>110</v>
      </c>
      <c r="D304" s="24"/>
      <c r="E304" s="27">
        <v>7402</v>
      </c>
    </row>
    <row r="305" spans="1:5" x14ac:dyDescent="0.2">
      <c r="A305" s="26" t="s">
        <v>29</v>
      </c>
      <c r="B305" s="24" t="s">
        <v>244</v>
      </c>
      <c r="C305" s="24" t="s">
        <v>110</v>
      </c>
      <c r="D305" s="24" t="s">
        <v>30</v>
      </c>
      <c r="E305" s="27">
        <v>7402</v>
      </c>
    </row>
    <row r="306" spans="1:5" x14ac:dyDescent="0.2">
      <c r="A306" s="28" t="s">
        <v>33</v>
      </c>
      <c r="B306" s="29" t="s">
        <v>244</v>
      </c>
      <c r="C306" s="29" t="s">
        <v>110</v>
      </c>
      <c r="D306" s="29" t="s">
        <v>34</v>
      </c>
      <c r="E306" s="30">
        <v>7402</v>
      </c>
    </row>
    <row r="307" spans="1:5" x14ac:dyDescent="0.2">
      <c r="A307" s="26" t="s">
        <v>245</v>
      </c>
      <c r="B307" s="24" t="s">
        <v>246</v>
      </c>
      <c r="C307" s="24"/>
      <c r="D307" s="24"/>
      <c r="E307" s="27">
        <v>111618.29999999999</v>
      </c>
    </row>
    <row r="308" spans="1:5" x14ac:dyDescent="0.2">
      <c r="A308" s="26" t="s">
        <v>247</v>
      </c>
      <c r="B308" s="24" t="s">
        <v>248</v>
      </c>
      <c r="C308" s="24"/>
      <c r="D308" s="24"/>
      <c r="E308" s="27">
        <v>109735.69999999998</v>
      </c>
    </row>
    <row r="309" spans="1:5" x14ac:dyDescent="0.2">
      <c r="A309" s="26" t="s">
        <v>111</v>
      </c>
      <c r="B309" s="24" t="s">
        <v>249</v>
      </c>
      <c r="C309" s="24"/>
      <c r="D309" s="24"/>
      <c r="E309" s="27">
        <v>94036.499999999985</v>
      </c>
    </row>
    <row r="310" spans="1:5" x14ac:dyDescent="0.2">
      <c r="A310" s="26" t="s">
        <v>101</v>
      </c>
      <c r="B310" s="24" t="s">
        <v>250</v>
      </c>
      <c r="C310" s="24"/>
      <c r="D310" s="24"/>
      <c r="E310" s="27">
        <v>76957.7</v>
      </c>
    </row>
    <row r="311" spans="1:5" ht="25.5" x14ac:dyDescent="0.2">
      <c r="A311" s="26" t="s">
        <v>222</v>
      </c>
      <c r="B311" s="24" t="s">
        <v>250</v>
      </c>
      <c r="C311" s="24" t="s">
        <v>223</v>
      </c>
      <c r="D311" s="24"/>
      <c r="E311" s="27">
        <v>76957.7</v>
      </c>
    </row>
    <row r="312" spans="1:5" x14ac:dyDescent="0.2">
      <c r="A312" s="26" t="s">
        <v>75</v>
      </c>
      <c r="B312" s="24" t="s">
        <v>250</v>
      </c>
      <c r="C312" s="24" t="s">
        <v>223</v>
      </c>
      <c r="D312" s="24" t="s">
        <v>76</v>
      </c>
      <c r="E312" s="27">
        <v>76957.7</v>
      </c>
    </row>
    <row r="313" spans="1:5" x14ac:dyDescent="0.2">
      <c r="A313" s="28" t="s">
        <v>77</v>
      </c>
      <c r="B313" s="29" t="s">
        <v>250</v>
      </c>
      <c r="C313" s="29" t="s">
        <v>223</v>
      </c>
      <c r="D313" s="29" t="s">
        <v>78</v>
      </c>
      <c r="E313" s="30">
        <v>76957.7</v>
      </c>
    </row>
    <row r="314" spans="1:5" x14ac:dyDescent="0.2">
      <c r="A314" s="26" t="s">
        <v>114</v>
      </c>
      <c r="B314" s="24" t="s">
        <v>251</v>
      </c>
      <c r="C314" s="24"/>
      <c r="D314" s="24"/>
      <c r="E314" s="27">
        <v>4539.3</v>
      </c>
    </row>
    <row r="315" spans="1:5" ht="25.5" x14ac:dyDescent="0.2">
      <c r="A315" s="26" t="s">
        <v>222</v>
      </c>
      <c r="B315" s="24" t="s">
        <v>251</v>
      </c>
      <c r="C315" s="24" t="s">
        <v>223</v>
      </c>
      <c r="D315" s="24"/>
      <c r="E315" s="27">
        <v>4539.3</v>
      </c>
    </row>
    <row r="316" spans="1:5" x14ac:dyDescent="0.2">
      <c r="A316" s="26" t="s">
        <v>75</v>
      </c>
      <c r="B316" s="24" t="s">
        <v>251</v>
      </c>
      <c r="C316" s="24" t="s">
        <v>223</v>
      </c>
      <c r="D316" s="24" t="s">
        <v>76</v>
      </c>
      <c r="E316" s="27">
        <v>4539.3</v>
      </c>
    </row>
    <row r="317" spans="1:5" x14ac:dyDescent="0.2">
      <c r="A317" s="28" t="s">
        <v>77</v>
      </c>
      <c r="B317" s="29" t="s">
        <v>251</v>
      </c>
      <c r="C317" s="29" t="s">
        <v>223</v>
      </c>
      <c r="D317" s="29" t="s">
        <v>78</v>
      </c>
      <c r="E317" s="30">
        <v>4539.3</v>
      </c>
    </row>
    <row r="318" spans="1:5" x14ac:dyDescent="0.2">
      <c r="A318" s="26" t="s">
        <v>107</v>
      </c>
      <c r="B318" s="24" t="s">
        <v>252</v>
      </c>
      <c r="C318" s="24"/>
      <c r="D318" s="24"/>
      <c r="E318" s="27">
        <v>198.9</v>
      </c>
    </row>
    <row r="319" spans="1:5" ht="25.5" x14ac:dyDescent="0.2">
      <c r="A319" s="26" t="s">
        <v>222</v>
      </c>
      <c r="B319" s="24" t="s">
        <v>252</v>
      </c>
      <c r="C319" s="24" t="s">
        <v>223</v>
      </c>
      <c r="D319" s="24"/>
      <c r="E319" s="27">
        <v>198.9</v>
      </c>
    </row>
    <row r="320" spans="1:5" x14ac:dyDescent="0.2">
      <c r="A320" s="26" t="s">
        <v>75</v>
      </c>
      <c r="B320" s="24" t="s">
        <v>252</v>
      </c>
      <c r="C320" s="24" t="s">
        <v>223</v>
      </c>
      <c r="D320" s="24" t="s">
        <v>76</v>
      </c>
      <c r="E320" s="27">
        <v>198.9</v>
      </c>
    </row>
    <row r="321" spans="1:5" x14ac:dyDescent="0.2">
      <c r="A321" s="28" t="s">
        <v>77</v>
      </c>
      <c r="B321" s="29" t="s">
        <v>252</v>
      </c>
      <c r="C321" s="29" t="s">
        <v>223</v>
      </c>
      <c r="D321" s="29" t="s">
        <v>78</v>
      </c>
      <c r="E321" s="30">
        <v>198.9</v>
      </c>
    </row>
    <row r="322" spans="1:5" x14ac:dyDescent="0.2">
      <c r="A322" s="26" t="s">
        <v>119</v>
      </c>
      <c r="B322" s="24" t="s">
        <v>253</v>
      </c>
      <c r="C322" s="24"/>
      <c r="D322" s="24"/>
      <c r="E322" s="27">
        <v>11228.4</v>
      </c>
    </row>
    <row r="323" spans="1:5" x14ac:dyDescent="0.2">
      <c r="A323" s="26" t="s">
        <v>208</v>
      </c>
      <c r="B323" s="24" t="s">
        <v>253</v>
      </c>
      <c r="C323" s="24" t="s">
        <v>209</v>
      </c>
      <c r="D323" s="24"/>
      <c r="E323" s="27">
        <v>11028.4</v>
      </c>
    </row>
    <row r="324" spans="1:5" x14ac:dyDescent="0.2">
      <c r="A324" s="26" t="s">
        <v>75</v>
      </c>
      <c r="B324" s="24" t="s">
        <v>253</v>
      </c>
      <c r="C324" s="24" t="s">
        <v>209</v>
      </c>
      <c r="D324" s="24" t="s">
        <v>76</v>
      </c>
      <c r="E324" s="27">
        <v>11028.4</v>
      </c>
    </row>
    <row r="325" spans="1:5" x14ac:dyDescent="0.2">
      <c r="A325" s="28" t="s">
        <v>77</v>
      </c>
      <c r="B325" s="29" t="s">
        <v>253</v>
      </c>
      <c r="C325" s="29" t="s">
        <v>209</v>
      </c>
      <c r="D325" s="29" t="s">
        <v>78</v>
      </c>
      <c r="E325" s="30">
        <v>11028.4</v>
      </c>
    </row>
    <row r="326" spans="1:5" ht="25.5" x14ac:dyDescent="0.2">
      <c r="A326" s="26" t="s">
        <v>222</v>
      </c>
      <c r="B326" s="24" t="s">
        <v>253</v>
      </c>
      <c r="C326" s="24" t="s">
        <v>223</v>
      </c>
      <c r="D326" s="24"/>
      <c r="E326" s="27">
        <v>200</v>
      </c>
    </row>
    <row r="327" spans="1:5" x14ac:dyDescent="0.2">
      <c r="A327" s="26" t="s">
        <v>75</v>
      </c>
      <c r="B327" s="24" t="s">
        <v>253</v>
      </c>
      <c r="C327" s="24" t="s">
        <v>223</v>
      </c>
      <c r="D327" s="24" t="s">
        <v>76</v>
      </c>
      <c r="E327" s="27">
        <v>200</v>
      </c>
    </row>
    <row r="328" spans="1:5" x14ac:dyDescent="0.2">
      <c r="A328" s="28" t="s">
        <v>77</v>
      </c>
      <c r="B328" s="29" t="s">
        <v>253</v>
      </c>
      <c r="C328" s="29" t="s">
        <v>223</v>
      </c>
      <c r="D328" s="29" t="s">
        <v>78</v>
      </c>
      <c r="E328" s="30">
        <v>200</v>
      </c>
    </row>
    <row r="329" spans="1:5" ht="25.5" x14ac:dyDescent="0.2">
      <c r="A329" s="26" t="s">
        <v>126</v>
      </c>
      <c r="B329" s="24" t="s">
        <v>254</v>
      </c>
      <c r="C329" s="24"/>
      <c r="D329" s="24"/>
      <c r="E329" s="27">
        <v>924</v>
      </c>
    </row>
    <row r="330" spans="1:5" ht="25.5" x14ac:dyDescent="0.2">
      <c r="A330" s="26" t="s">
        <v>222</v>
      </c>
      <c r="B330" s="24" t="s">
        <v>254</v>
      </c>
      <c r="C330" s="24" t="s">
        <v>223</v>
      </c>
      <c r="D330" s="24"/>
      <c r="E330" s="27">
        <v>924</v>
      </c>
    </row>
    <row r="331" spans="1:5" x14ac:dyDescent="0.2">
      <c r="A331" s="26" t="s">
        <v>75</v>
      </c>
      <c r="B331" s="24" t="s">
        <v>254</v>
      </c>
      <c r="C331" s="24" t="s">
        <v>223</v>
      </c>
      <c r="D331" s="24" t="s">
        <v>76</v>
      </c>
      <c r="E331" s="27">
        <v>924</v>
      </c>
    </row>
    <row r="332" spans="1:5" x14ac:dyDescent="0.2">
      <c r="A332" s="28" t="s">
        <v>77</v>
      </c>
      <c r="B332" s="29" t="s">
        <v>254</v>
      </c>
      <c r="C332" s="29" t="s">
        <v>223</v>
      </c>
      <c r="D332" s="29" t="s">
        <v>78</v>
      </c>
      <c r="E332" s="30">
        <v>924</v>
      </c>
    </row>
    <row r="333" spans="1:5" ht="25.5" x14ac:dyDescent="0.2">
      <c r="A333" s="26" t="s">
        <v>224</v>
      </c>
      <c r="B333" s="24" t="s">
        <v>255</v>
      </c>
      <c r="C333" s="24"/>
      <c r="D333" s="24"/>
      <c r="E333" s="27">
        <v>188.2</v>
      </c>
    </row>
    <row r="334" spans="1:5" ht="25.5" x14ac:dyDescent="0.2">
      <c r="A334" s="26" t="s">
        <v>256</v>
      </c>
      <c r="B334" s="24" t="s">
        <v>257</v>
      </c>
      <c r="C334" s="24"/>
      <c r="D334" s="24"/>
      <c r="E334" s="27">
        <v>188.2</v>
      </c>
    </row>
    <row r="335" spans="1:5" ht="25.5" x14ac:dyDescent="0.2">
      <c r="A335" s="26" t="s">
        <v>222</v>
      </c>
      <c r="B335" s="24" t="s">
        <v>257</v>
      </c>
      <c r="C335" s="24" t="s">
        <v>223</v>
      </c>
      <c r="D335" s="24"/>
      <c r="E335" s="27">
        <v>188.2</v>
      </c>
    </row>
    <row r="336" spans="1:5" x14ac:dyDescent="0.2">
      <c r="A336" s="26" t="s">
        <v>75</v>
      </c>
      <c r="B336" s="24" t="s">
        <v>257</v>
      </c>
      <c r="C336" s="24" t="s">
        <v>223</v>
      </c>
      <c r="D336" s="24" t="s">
        <v>76</v>
      </c>
      <c r="E336" s="27">
        <v>188.2</v>
      </c>
    </row>
    <row r="337" spans="1:5" x14ac:dyDescent="0.2">
      <c r="A337" s="28" t="s">
        <v>77</v>
      </c>
      <c r="B337" s="29" t="s">
        <v>257</v>
      </c>
      <c r="C337" s="29" t="s">
        <v>223</v>
      </c>
      <c r="D337" s="29" t="s">
        <v>78</v>
      </c>
      <c r="E337" s="30">
        <v>188.2</v>
      </c>
    </row>
    <row r="338" spans="1:5" x14ac:dyDescent="0.2">
      <c r="A338" s="26" t="s">
        <v>160</v>
      </c>
      <c r="B338" s="24" t="s">
        <v>258</v>
      </c>
      <c r="C338" s="24"/>
      <c r="D338" s="24"/>
      <c r="E338" s="27">
        <v>15699.2</v>
      </c>
    </row>
    <row r="339" spans="1:5" ht="38.25" x14ac:dyDescent="0.2">
      <c r="A339" s="26" t="s">
        <v>162</v>
      </c>
      <c r="B339" s="24" t="s">
        <v>259</v>
      </c>
      <c r="C339" s="24"/>
      <c r="D339" s="24"/>
      <c r="E339" s="27">
        <v>15699.2</v>
      </c>
    </row>
    <row r="340" spans="1:5" ht="25.5" x14ac:dyDescent="0.2">
      <c r="A340" s="26" t="s">
        <v>222</v>
      </c>
      <c r="B340" s="24" t="s">
        <v>259</v>
      </c>
      <c r="C340" s="24" t="s">
        <v>223</v>
      </c>
      <c r="D340" s="24"/>
      <c r="E340" s="27">
        <v>15699.2</v>
      </c>
    </row>
    <row r="341" spans="1:5" x14ac:dyDescent="0.2">
      <c r="A341" s="26" t="s">
        <v>75</v>
      </c>
      <c r="B341" s="24" t="s">
        <v>259</v>
      </c>
      <c r="C341" s="24" t="s">
        <v>223</v>
      </c>
      <c r="D341" s="24" t="s">
        <v>76</v>
      </c>
      <c r="E341" s="27">
        <v>15699.2</v>
      </c>
    </row>
    <row r="342" spans="1:5" x14ac:dyDescent="0.2">
      <c r="A342" s="28" t="s">
        <v>77</v>
      </c>
      <c r="B342" s="29" t="s">
        <v>259</v>
      </c>
      <c r="C342" s="29" t="s">
        <v>223</v>
      </c>
      <c r="D342" s="29" t="s">
        <v>78</v>
      </c>
      <c r="E342" s="30">
        <v>15699.2</v>
      </c>
    </row>
    <row r="343" spans="1:5" ht="25.5" x14ac:dyDescent="0.2">
      <c r="A343" s="26" t="s">
        <v>260</v>
      </c>
      <c r="B343" s="24" t="s">
        <v>261</v>
      </c>
      <c r="C343" s="24"/>
      <c r="D343" s="24"/>
      <c r="E343" s="27">
        <v>1882.6</v>
      </c>
    </row>
    <row r="344" spans="1:5" x14ac:dyDescent="0.2">
      <c r="A344" s="26" t="s">
        <v>121</v>
      </c>
      <c r="B344" s="24" t="s">
        <v>262</v>
      </c>
      <c r="C344" s="24"/>
      <c r="D344" s="24"/>
      <c r="E344" s="27">
        <v>1882.6</v>
      </c>
    </row>
    <row r="345" spans="1:5" ht="25.5" x14ac:dyDescent="0.2">
      <c r="A345" s="26" t="s">
        <v>126</v>
      </c>
      <c r="B345" s="24" t="s">
        <v>263</v>
      </c>
      <c r="C345" s="24"/>
      <c r="D345" s="24"/>
      <c r="E345" s="27">
        <v>1882.6</v>
      </c>
    </row>
    <row r="346" spans="1:5" ht="38.25" x14ac:dyDescent="0.2">
      <c r="A346" s="26" t="s">
        <v>103</v>
      </c>
      <c r="B346" s="24" t="s">
        <v>263</v>
      </c>
      <c r="C346" s="24" t="s">
        <v>104</v>
      </c>
      <c r="D346" s="24"/>
      <c r="E346" s="27">
        <v>16.7</v>
      </c>
    </row>
    <row r="347" spans="1:5" x14ac:dyDescent="0.2">
      <c r="A347" s="26" t="s">
        <v>75</v>
      </c>
      <c r="B347" s="24" t="s">
        <v>263</v>
      </c>
      <c r="C347" s="24" t="s">
        <v>104</v>
      </c>
      <c r="D347" s="24" t="s">
        <v>76</v>
      </c>
      <c r="E347" s="27">
        <v>16.7</v>
      </c>
    </row>
    <row r="348" spans="1:5" x14ac:dyDescent="0.2">
      <c r="A348" s="28" t="s">
        <v>79</v>
      </c>
      <c r="B348" s="29" t="s">
        <v>263</v>
      </c>
      <c r="C348" s="29" t="s">
        <v>104</v>
      </c>
      <c r="D348" s="29" t="s">
        <v>80</v>
      </c>
      <c r="E348" s="30">
        <v>16.7</v>
      </c>
    </row>
    <row r="349" spans="1:5" x14ac:dyDescent="0.2">
      <c r="A349" s="26" t="s">
        <v>109</v>
      </c>
      <c r="B349" s="24" t="s">
        <v>263</v>
      </c>
      <c r="C349" s="24" t="s">
        <v>110</v>
      </c>
      <c r="D349" s="24"/>
      <c r="E349" s="27">
        <v>1865.8999999999999</v>
      </c>
    </row>
    <row r="350" spans="1:5" x14ac:dyDescent="0.2">
      <c r="A350" s="26" t="s">
        <v>75</v>
      </c>
      <c r="B350" s="24" t="s">
        <v>263</v>
      </c>
      <c r="C350" s="24" t="s">
        <v>110</v>
      </c>
      <c r="D350" s="24" t="s">
        <v>76</v>
      </c>
      <c r="E350" s="27">
        <v>1865.8999999999999</v>
      </c>
    </row>
    <row r="351" spans="1:5" x14ac:dyDescent="0.2">
      <c r="A351" s="28" t="s">
        <v>79</v>
      </c>
      <c r="B351" s="29" t="s">
        <v>263</v>
      </c>
      <c r="C351" s="29" t="s">
        <v>110</v>
      </c>
      <c r="D351" s="29" t="s">
        <v>80</v>
      </c>
      <c r="E351" s="30">
        <v>1865.8999999999999</v>
      </c>
    </row>
    <row r="352" spans="1:5" x14ac:dyDescent="0.2">
      <c r="A352" s="26" t="s">
        <v>264</v>
      </c>
      <c r="B352" s="24" t="s">
        <v>265</v>
      </c>
      <c r="C352" s="24"/>
      <c r="D352" s="24"/>
      <c r="E352" s="27">
        <v>2424312.5000000005</v>
      </c>
    </row>
    <row r="353" spans="1:5" x14ac:dyDescent="0.2">
      <c r="A353" s="26" t="s">
        <v>266</v>
      </c>
      <c r="B353" s="24" t="s">
        <v>267</v>
      </c>
      <c r="C353" s="24"/>
      <c r="D353" s="24"/>
      <c r="E353" s="27">
        <v>744632.20000000007</v>
      </c>
    </row>
    <row r="354" spans="1:5" x14ac:dyDescent="0.2">
      <c r="A354" s="26" t="s">
        <v>111</v>
      </c>
      <c r="B354" s="24" t="s">
        <v>268</v>
      </c>
      <c r="C354" s="24"/>
      <c r="D354" s="24"/>
      <c r="E354" s="27">
        <v>104653.9</v>
      </c>
    </row>
    <row r="355" spans="1:5" x14ac:dyDescent="0.2">
      <c r="A355" s="26" t="s">
        <v>101</v>
      </c>
      <c r="B355" s="24" t="s">
        <v>269</v>
      </c>
      <c r="C355" s="24"/>
      <c r="D355" s="24"/>
      <c r="E355" s="27">
        <v>4920.3</v>
      </c>
    </row>
    <row r="356" spans="1:5" ht="38.25" x14ac:dyDescent="0.2">
      <c r="A356" s="26" t="s">
        <v>103</v>
      </c>
      <c r="B356" s="24" t="s">
        <v>269</v>
      </c>
      <c r="C356" s="24" t="s">
        <v>104</v>
      </c>
      <c r="D356" s="24"/>
      <c r="E356" s="27">
        <v>4820.3</v>
      </c>
    </row>
    <row r="357" spans="1:5" x14ac:dyDescent="0.2">
      <c r="A357" s="26" t="s">
        <v>45</v>
      </c>
      <c r="B357" s="24" t="s">
        <v>269</v>
      </c>
      <c r="C357" s="24" t="s">
        <v>104</v>
      </c>
      <c r="D357" s="24" t="s">
        <v>46</v>
      </c>
      <c r="E357" s="27">
        <v>4820.3</v>
      </c>
    </row>
    <row r="358" spans="1:5" x14ac:dyDescent="0.2">
      <c r="A358" s="28" t="s">
        <v>47</v>
      </c>
      <c r="B358" s="29" t="s">
        <v>269</v>
      </c>
      <c r="C358" s="29" t="s">
        <v>104</v>
      </c>
      <c r="D358" s="29" t="s">
        <v>48</v>
      </c>
      <c r="E358" s="30">
        <v>4820.3</v>
      </c>
    </row>
    <row r="359" spans="1:5" x14ac:dyDescent="0.2">
      <c r="A359" s="26" t="s">
        <v>105</v>
      </c>
      <c r="B359" s="24" t="s">
        <v>269</v>
      </c>
      <c r="C359" s="24" t="s">
        <v>106</v>
      </c>
      <c r="D359" s="24"/>
      <c r="E359" s="27">
        <v>100</v>
      </c>
    </row>
    <row r="360" spans="1:5" x14ac:dyDescent="0.2">
      <c r="A360" s="26" t="s">
        <v>45</v>
      </c>
      <c r="B360" s="24" t="s">
        <v>269</v>
      </c>
      <c r="C360" s="24" t="s">
        <v>106</v>
      </c>
      <c r="D360" s="24" t="s">
        <v>46</v>
      </c>
      <c r="E360" s="27">
        <v>100</v>
      </c>
    </row>
    <row r="361" spans="1:5" x14ac:dyDescent="0.2">
      <c r="A361" s="28" t="s">
        <v>47</v>
      </c>
      <c r="B361" s="29" t="s">
        <v>269</v>
      </c>
      <c r="C361" s="29" t="s">
        <v>106</v>
      </c>
      <c r="D361" s="29" t="s">
        <v>48</v>
      </c>
      <c r="E361" s="30">
        <v>100</v>
      </c>
    </row>
    <row r="362" spans="1:5" x14ac:dyDescent="0.2">
      <c r="A362" s="26" t="s">
        <v>114</v>
      </c>
      <c r="B362" s="24" t="s">
        <v>270</v>
      </c>
      <c r="C362" s="24"/>
      <c r="D362" s="24"/>
      <c r="E362" s="27">
        <v>45771.5</v>
      </c>
    </row>
    <row r="363" spans="1:5" x14ac:dyDescent="0.2">
      <c r="A363" s="26" t="s">
        <v>109</v>
      </c>
      <c r="B363" s="24" t="s">
        <v>270</v>
      </c>
      <c r="C363" s="24" t="s">
        <v>110</v>
      </c>
      <c r="D363" s="24"/>
      <c r="E363" s="27">
        <v>45771.5</v>
      </c>
    </row>
    <row r="364" spans="1:5" x14ac:dyDescent="0.2">
      <c r="A364" s="26" t="s">
        <v>45</v>
      </c>
      <c r="B364" s="24" t="s">
        <v>270</v>
      </c>
      <c r="C364" s="24" t="s">
        <v>110</v>
      </c>
      <c r="D364" s="24" t="s">
        <v>46</v>
      </c>
      <c r="E364" s="27">
        <v>45771.5</v>
      </c>
    </row>
    <row r="365" spans="1:5" x14ac:dyDescent="0.2">
      <c r="A365" s="28" t="s">
        <v>47</v>
      </c>
      <c r="B365" s="29" t="s">
        <v>270</v>
      </c>
      <c r="C365" s="29" t="s">
        <v>110</v>
      </c>
      <c r="D365" s="29" t="s">
        <v>48</v>
      </c>
      <c r="E365" s="30">
        <v>45771.5</v>
      </c>
    </row>
    <row r="366" spans="1:5" x14ac:dyDescent="0.2">
      <c r="A366" s="26" t="s">
        <v>107</v>
      </c>
      <c r="B366" s="24" t="s">
        <v>271</v>
      </c>
      <c r="C366" s="24"/>
      <c r="D366" s="24"/>
      <c r="E366" s="27">
        <v>39686.6</v>
      </c>
    </row>
    <row r="367" spans="1:5" x14ac:dyDescent="0.2">
      <c r="A367" s="26" t="s">
        <v>109</v>
      </c>
      <c r="B367" s="24" t="s">
        <v>271</v>
      </c>
      <c r="C367" s="24" t="s">
        <v>110</v>
      </c>
      <c r="D367" s="24"/>
      <c r="E367" s="27">
        <v>39683.599999999999</v>
      </c>
    </row>
    <row r="368" spans="1:5" x14ac:dyDescent="0.2">
      <c r="A368" s="26" t="s">
        <v>45</v>
      </c>
      <c r="B368" s="24" t="s">
        <v>271</v>
      </c>
      <c r="C368" s="24" t="s">
        <v>110</v>
      </c>
      <c r="D368" s="24" t="s">
        <v>46</v>
      </c>
      <c r="E368" s="27">
        <v>39683.599999999999</v>
      </c>
    </row>
    <row r="369" spans="1:5" x14ac:dyDescent="0.2">
      <c r="A369" s="28" t="s">
        <v>47</v>
      </c>
      <c r="B369" s="29" t="s">
        <v>271</v>
      </c>
      <c r="C369" s="29" t="s">
        <v>110</v>
      </c>
      <c r="D369" s="29" t="s">
        <v>48</v>
      </c>
      <c r="E369" s="30">
        <v>39683.599999999999</v>
      </c>
    </row>
    <row r="370" spans="1:5" x14ac:dyDescent="0.2">
      <c r="A370" s="26" t="s">
        <v>117</v>
      </c>
      <c r="B370" s="24" t="s">
        <v>271</v>
      </c>
      <c r="C370" s="24" t="s">
        <v>118</v>
      </c>
      <c r="D370" s="24"/>
      <c r="E370" s="27">
        <v>3</v>
      </c>
    </row>
    <row r="371" spans="1:5" x14ac:dyDescent="0.2">
      <c r="A371" s="26" t="s">
        <v>45</v>
      </c>
      <c r="B371" s="24" t="s">
        <v>271</v>
      </c>
      <c r="C371" s="24" t="s">
        <v>118</v>
      </c>
      <c r="D371" s="24" t="s">
        <v>46</v>
      </c>
      <c r="E371" s="27">
        <v>3</v>
      </c>
    </row>
    <row r="372" spans="1:5" x14ac:dyDescent="0.2">
      <c r="A372" s="28" t="s">
        <v>47</v>
      </c>
      <c r="B372" s="29" t="s">
        <v>271</v>
      </c>
      <c r="C372" s="29" t="s">
        <v>118</v>
      </c>
      <c r="D372" s="29" t="s">
        <v>48</v>
      </c>
      <c r="E372" s="30">
        <v>3</v>
      </c>
    </row>
    <row r="373" spans="1:5" x14ac:dyDescent="0.2">
      <c r="A373" s="26" t="s">
        <v>119</v>
      </c>
      <c r="B373" s="24" t="s">
        <v>272</v>
      </c>
      <c r="C373" s="24"/>
      <c r="D373" s="24"/>
      <c r="E373" s="27">
        <v>8242.7000000000007</v>
      </c>
    </row>
    <row r="374" spans="1:5" x14ac:dyDescent="0.2">
      <c r="A374" s="26" t="s">
        <v>109</v>
      </c>
      <c r="B374" s="24" t="s">
        <v>272</v>
      </c>
      <c r="C374" s="24" t="s">
        <v>110</v>
      </c>
      <c r="D374" s="24"/>
      <c r="E374" s="27">
        <v>8242.7000000000007</v>
      </c>
    </row>
    <row r="375" spans="1:5" x14ac:dyDescent="0.2">
      <c r="A375" s="26" t="s">
        <v>45</v>
      </c>
      <c r="B375" s="24" t="s">
        <v>272</v>
      </c>
      <c r="C375" s="24" t="s">
        <v>110</v>
      </c>
      <c r="D375" s="24" t="s">
        <v>46</v>
      </c>
      <c r="E375" s="27">
        <v>8242.7000000000007</v>
      </c>
    </row>
    <row r="376" spans="1:5" x14ac:dyDescent="0.2">
      <c r="A376" s="28" t="s">
        <v>47</v>
      </c>
      <c r="B376" s="29" t="s">
        <v>272</v>
      </c>
      <c r="C376" s="29" t="s">
        <v>110</v>
      </c>
      <c r="D376" s="29" t="s">
        <v>48</v>
      </c>
      <c r="E376" s="30">
        <v>8242.7000000000007</v>
      </c>
    </row>
    <row r="377" spans="1:5" ht="25.5" x14ac:dyDescent="0.2">
      <c r="A377" s="26" t="s">
        <v>126</v>
      </c>
      <c r="B377" s="24" t="s">
        <v>273</v>
      </c>
      <c r="C377" s="24"/>
      <c r="D377" s="24"/>
      <c r="E377" s="27">
        <v>10.5</v>
      </c>
    </row>
    <row r="378" spans="1:5" x14ac:dyDescent="0.2">
      <c r="A378" s="26" t="s">
        <v>109</v>
      </c>
      <c r="B378" s="24" t="s">
        <v>273</v>
      </c>
      <c r="C378" s="24" t="s">
        <v>110</v>
      </c>
      <c r="D378" s="24"/>
      <c r="E378" s="27">
        <v>10.5</v>
      </c>
    </row>
    <row r="379" spans="1:5" x14ac:dyDescent="0.2">
      <c r="A379" s="26" t="s">
        <v>45</v>
      </c>
      <c r="B379" s="24" t="s">
        <v>273</v>
      </c>
      <c r="C379" s="24" t="s">
        <v>110</v>
      </c>
      <c r="D379" s="24" t="s">
        <v>46</v>
      </c>
      <c r="E379" s="27">
        <v>10.5</v>
      </c>
    </row>
    <row r="380" spans="1:5" x14ac:dyDescent="0.2">
      <c r="A380" s="28" t="s">
        <v>47</v>
      </c>
      <c r="B380" s="29" t="s">
        <v>273</v>
      </c>
      <c r="C380" s="29" t="s">
        <v>110</v>
      </c>
      <c r="D380" s="29" t="s">
        <v>48</v>
      </c>
      <c r="E380" s="30">
        <v>10.5</v>
      </c>
    </row>
    <row r="381" spans="1:5" x14ac:dyDescent="0.2">
      <c r="A381" s="26" t="s">
        <v>128</v>
      </c>
      <c r="B381" s="24" t="s">
        <v>274</v>
      </c>
      <c r="C381" s="24"/>
      <c r="D381" s="24"/>
      <c r="E381" s="27">
        <v>2052.2999999999997</v>
      </c>
    </row>
    <row r="382" spans="1:5" x14ac:dyDescent="0.2">
      <c r="A382" s="26" t="s">
        <v>117</v>
      </c>
      <c r="B382" s="24" t="s">
        <v>274</v>
      </c>
      <c r="C382" s="24" t="s">
        <v>118</v>
      </c>
      <c r="D382" s="24"/>
      <c r="E382" s="27">
        <v>2052.2999999999997</v>
      </c>
    </row>
    <row r="383" spans="1:5" x14ac:dyDescent="0.2">
      <c r="A383" s="26" t="s">
        <v>45</v>
      </c>
      <c r="B383" s="24" t="s">
        <v>274</v>
      </c>
      <c r="C383" s="24" t="s">
        <v>118</v>
      </c>
      <c r="D383" s="24" t="s">
        <v>46</v>
      </c>
      <c r="E383" s="27">
        <v>2052.2999999999997</v>
      </c>
    </row>
    <row r="384" spans="1:5" x14ac:dyDescent="0.2">
      <c r="A384" s="28" t="s">
        <v>47</v>
      </c>
      <c r="B384" s="29" t="s">
        <v>274</v>
      </c>
      <c r="C384" s="29" t="s">
        <v>118</v>
      </c>
      <c r="D384" s="29" t="s">
        <v>48</v>
      </c>
      <c r="E384" s="30">
        <v>2052.2999999999997</v>
      </c>
    </row>
    <row r="385" spans="1:5" ht="25.5" x14ac:dyDescent="0.2">
      <c r="A385" s="26" t="s">
        <v>224</v>
      </c>
      <c r="B385" s="24" t="s">
        <v>275</v>
      </c>
      <c r="C385" s="24"/>
      <c r="D385" s="24"/>
      <c r="E385" s="27">
        <v>3970</v>
      </c>
    </row>
    <row r="386" spans="1:5" x14ac:dyDescent="0.2">
      <c r="A386" s="26" t="s">
        <v>276</v>
      </c>
      <c r="B386" s="24" t="s">
        <v>277</v>
      </c>
      <c r="C386" s="24"/>
      <c r="D386" s="24"/>
      <c r="E386" s="27">
        <v>3970</v>
      </c>
    </row>
    <row r="387" spans="1:5" x14ac:dyDescent="0.2">
      <c r="A387" s="26" t="s">
        <v>109</v>
      </c>
      <c r="B387" s="24" t="s">
        <v>277</v>
      </c>
      <c r="C387" s="24" t="s">
        <v>110</v>
      </c>
      <c r="D387" s="24"/>
      <c r="E387" s="27">
        <v>3970</v>
      </c>
    </row>
    <row r="388" spans="1:5" x14ac:dyDescent="0.2">
      <c r="A388" s="26" t="s">
        <v>45</v>
      </c>
      <c r="B388" s="24" t="s">
        <v>277</v>
      </c>
      <c r="C388" s="24" t="s">
        <v>110</v>
      </c>
      <c r="D388" s="24" t="s">
        <v>46</v>
      </c>
      <c r="E388" s="27">
        <v>3970</v>
      </c>
    </row>
    <row r="389" spans="1:5" x14ac:dyDescent="0.2">
      <c r="A389" s="28" t="s">
        <v>47</v>
      </c>
      <c r="B389" s="29" t="s">
        <v>277</v>
      </c>
      <c r="C389" s="29" t="s">
        <v>110</v>
      </c>
      <c r="D389" s="29" t="s">
        <v>48</v>
      </c>
      <c r="E389" s="30">
        <v>3970</v>
      </c>
    </row>
    <row r="390" spans="1:5" x14ac:dyDescent="0.2">
      <c r="A390" s="26" t="s">
        <v>142</v>
      </c>
      <c r="B390" s="24" t="s">
        <v>278</v>
      </c>
      <c r="C390" s="24"/>
      <c r="D390" s="24"/>
      <c r="E390" s="27">
        <v>639978.30000000005</v>
      </c>
    </row>
    <row r="391" spans="1:5" ht="38.25" x14ac:dyDescent="0.2">
      <c r="A391" s="26" t="s">
        <v>279</v>
      </c>
      <c r="B391" s="24" t="s">
        <v>280</v>
      </c>
      <c r="C391" s="24"/>
      <c r="D391" s="24"/>
      <c r="E391" s="27">
        <v>639978.30000000005</v>
      </c>
    </row>
    <row r="392" spans="1:5" ht="38.25" x14ac:dyDescent="0.2">
      <c r="A392" s="26" t="s">
        <v>103</v>
      </c>
      <c r="B392" s="24" t="s">
        <v>280</v>
      </c>
      <c r="C392" s="24" t="s">
        <v>104</v>
      </c>
      <c r="D392" s="24"/>
      <c r="E392" s="27">
        <v>633249.20000000007</v>
      </c>
    </row>
    <row r="393" spans="1:5" x14ac:dyDescent="0.2">
      <c r="A393" s="26" t="s">
        <v>45</v>
      </c>
      <c r="B393" s="24" t="s">
        <v>280</v>
      </c>
      <c r="C393" s="24" t="s">
        <v>104</v>
      </c>
      <c r="D393" s="24" t="s">
        <v>46</v>
      </c>
      <c r="E393" s="27">
        <v>633249.20000000007</v>
      </c>
    </row>
    <row r="394" spans="1:5" x14ac:dyDescent="0.2">
      <c r="A394" s="28" t="s">
        <v>47</v>
      </c>
      <c r="B394" s="29" t="s">
        <v>280</v>
      </c>
      <c r="C394" s="29" t="s">
        <v>104</v>
      </c>
      <c r="D394" s="29" t="s">
        <v>48</v>
      </c>
      <c r="E394" s="30">
        <v>633249.20000000007</v>
      </c>
    </row>
    <row r="395" spans="1:5" x14ac:dyDescent="0.2">
      <c r="A395" s="26" t="s">
        <v>109</v>
      </c>
      <c r="B395" s="24" t="s">
        <v>280</v>
      </c>
      <c r="C395" s="24" t="s">
        <v>110</v>
      </c>
      <c r="D395" s="24"/>
      <c r="E395" s="27">
        <v>6729.1</v>
      </c>
    </row>
    <row r="396" spans="1:5" x14ac:dyDescent="0.2">
      <c r="A396" s="26" t="s">
        <v>45</v>
      </c>
      <c r="B396" s="24" t="s">
        <v>280</v>
      </c>
      <c r="C396" s="24" t="s">
        <v>110</v>
      </c>
      <c r="D396" s="24" t="s">
        <v>46</v>
      </c>
      <c r="E396" s="27">
        <v>6729.1</v>
      </c>
    </row>
    <row r="397" spans="1:5" x14ac:dyDescent="0.2">
      <c r="A397" s="28" t="s">
        <v>47</v>
      </c>
      <c r="B397" s="29" t="s">
        <v>280</v>
      </c>
      <c r="C397" s="29" t="s">
        <v>110</v>
      </c>
      <c r="D397" s="29" t="s">
        <v>48</v>
      </c>
      <c r="E397" s="30">
        <v>3890</v>
      </c>
    </row>
    <row r="398" spans="1:5" x14ac:dyDescent="0.2">
      <c r="A398" s="28" t="s">
        <v>53</v>
      </c>
      <c r="B398" s="29" t="s">
        <v>280</v>
      </c>
      <c r="C398" s="29" t="s">
        <v>110</v>
      </c>
      <c r="D398" s="29" t="s">
        <v>54</v>
      </c>
      <c r="E398" s="30">
        <v>2839.1</v>
      </c>
    </row>
    <row r="399" spans="1:5" x14ac:dyDescent="0.2">
      <c r="A399" s="26" t="s">
        <v>281</v>
      </c>
      <c r="B399" s="24" t="s">
        <v>282</v>
      </c>
      <c r="C399" s="24"/>
      <c r="D399" s="24"/>
      <c r="E399" s="27">
        <v>1425100.2000000002</v>
      </c>
    </row>
    <row r="400" spans="1:5" x14ac:dyDescent="0.2">
      <c r="A400" s="26" t="s">
        <v>111</v>
      </c>
      <c r="B400" s="24" t="s">
        <v>283</v>
      </c>
      <c r="C400" s="24"/>
      <c r="D400" s="24"/>
      <c r="E400" s="27">
        <v>245774.8</v>
      </c>
    </row>
    <row r="401" spans="1:5" x14ac:dyDescent="0.2">
      <c r="A401" s="26" t="s">
        <v>101</v>
      </c>
      <c r="B401" s="24" t="s">
        <v>284</v>
      </c>
      <c r="C401" s="24"/>
      <c r="D401" s="24"/>
      <c r="E401" s="27">
        <v>9743.9</v>
      </c>
    </row>
    <row r="402" spans="1:5" ht="38.25" x14ac:dyDescent="0.2">
      <c r="A402" s="26" t="s">
        <v>103</v>
      </c>
      <c r="B402" s="24" t="s">
        <v>284</v>
      </c>
      <c r="C402" s="24" t="s">
        <v>104</v>
      </c>
      <c r="D402" s="24"/>
      <c r="E402" s="27">
        <v>9743.9</v>
      </c>
    </row>
    <row r="403" spans="1:5" x14ac:dyDescent="0.2">
      <c r="A403" s="26" t="s">
        <v>45</v>
      </c>
      <c r="B403" s="24" t="s">
        <v>284</v>
      </c>
      <c r="C403" s="24" t="s">
        <v>104</v>
      </c>
      <c r="D403" s="24" t="s">
        <v>46</v>
      </c>
      <c r="E403" s="27">
        <v>9743.9</v>
      </c>
    </row>
    <row r="404" spans="1:5" x14ac:dyDescent="0.2">
      <c r="A404" s="28" t="s">
        <v>49</v>
      </c>
      <c r="B404" s="29" t="s">
        <v>284</v>
      </c>
      <c r="C404" s="29" t="s">
        <v>104</v>
      </c>
      <c r="D404" s="29" t="s">
        <v>50</v>
      </c>
      <c r="E404" s="30">
        <v>9743.9</v>
      </c>
    </row>
    <row r="405" spans="1:5" x14ac:dyDescent="0.2">
      <c r="A405" s="26" t="s">
        <v>114</v>
      </c>
      <c r="B405" s="24" t="s">
        <v>285</v>
      </c>
      <c r="C405" s="24"/>
      <c r="D405" s="24"/>
      <c r="E405" s="27">
        <v>92534.1</v>
      </c>
    </row>
    <row r="406" spans="1:5" x14ac:dyDescent="0.2">
      <c r="A406" s="26" t="s">
        <v>109</v>
      </c>
      <c r="B406" s="24" t="s">
        <v>285</v>
      </c>
      <c r="C406" s="24" t="s">
        <v>110</v>
      </c>
      <c r="D406" s="24"/>
      <c r="E406" s="27">
        <v>92534.1</v>
      </c>
    </row>
    <row r="407" spans="1:5" x14ac:dyDescent="0.2">
      <c r="A407" s="26" t="s">
        <v>45</v>
      </c>
      <c r="B407" s="24" t="s">
        <v>285</v>
      </c>
      <c r="C407" s="24" t="s">
        <v>110</v>
      </c>
      <c r="D407" s="24" t="s">
        <v>46</v>
      </c>
      <c r="E407" s="27">
        <v>92534.1</v>
      </c>
    </row>
    <row r="408" spans="1:5" x14ac:dyDescent="0.2">
      <c r="A408" s="28" t="s">
        <v>49</v>
      </c>
      <c r="B408" s="29" t="s">
        <v>285</v>
      </c>
      <c r="C408" s="29" t="s">
        <v>110</v>
      </c>
      <c r="D408" s="29" t="s">
        <v>50</v>
      </c>
      <c r="E408" s="30">
        <v>92534.1</v>
      </c>
    </row>
    <row r="409" spans="1:5" x14ac:dyDescent="0.2">
      <c r="A409" s="26" t="s">
        <v>107</v>
      </c>
      <c r="B409" s="24" t="s">
        <v>286</v>
      </c>
      <c r="C409" s="24"/>
      <c r="D409" s="24"/>
      <c r="E409" s="27">
        <v>36404.700000000004</v>
      </c>
    </row>
    <row r="410" spans="1:5" x14ac:dyDescent="0.2">
      <c r="A410" s="26" t="s">
        <v>109</v>
      </c>
      <c r="B410" s="24" t="s">
        <v>286</v>
      </c>
      <c r="C410" s="24" t="s">
        <v>110</v>
      </c>
      <c r="D410" s="24"/>
      <c r="E410" s="27">
        <v>36326.400000000001</v>
      </c>
    </row>
    <row r="411" spans="1:5" x14ac:dyDescent="0.2">
      <c r="A411" s="26" t="s">
        <v>45</v>
      </c>
      <c r="B411" s="24" t="s">
        <v>286</v>
      </c>
      <c r="C411" s="24" t="s">
        <v>110</v>
      </c>
      <c r="D411" s="24" t="s">
        <v>46</v>
      </c>
      <c r="E411" s="27">
        <v>36326.400000000001</v>
      </c>
    </row>
    <row r="412" spans="1:5" x14ac:dyDescent="0.2">
      <c r="A412" s="28" t="s">
        <v>49</v>
      </c>
      <c r="B412" s="29" t="s">
        <v>286</v>
      </c>
      <c r="C412" s="29" t="s">
        <v>110</v>
      </c>
      <c r="D412" s="29" t="s">
        <v>50</v>
      </c>
      <c r="E412" s="30">
        <v>36326.400000000001</v>
      </c>
    </row>
    <row r="413" spans="1:5" x14ac:dyDescent="0.2">
      <c r="A413" s="26" t="s">
        <v>117</v>
      </c>
      <c r="B413" s="24" t="s">
        <v>286</v>
      </c>
      <c r="C413" s="24" t="s">
        <v>118</v>
      </c>
      <c r="D413" s="24"/>
      <c r="E413" s="27">
        <v>78.3</v>
      </c>
    </row>
    <row r="414" spans="1:5" x14ac:dyDescent="0.2">
      <c r="A414" s="26" t="s">
        <v>45</v>
      </c>
      <c r="B414" s="24" t="s">
        <v>286</v>
      </c>
      <c r="C414" s="24" t="s">
        <v>118</v>
      </c>
      <c r="D414" s="24" t="s">
        <v>46</v>
      </c>
      <c r="E414" s="27">
        <v>78.3</v>
      </c>
    </row>
    <row r="415" spans="1:5" x14ac:dyDescent="0.2">
      <c r="A415" s="28" t="s">
        <v>49</v>
      </c>
      <c r="B415" s="29" t="s">
        <v>286</v>
      </c>
      <c r="C415" s="29" t="s">
        <v>118</v>
      </c>
      <c r="D415" s="29" t="s">
        <v>50</v>
      </c>
      <c r="E415" s="30">
        <v>78.3</v>
      </c>
    </row>
    <row r="416" spans="1:5" x14ac:dyDescent="0.2">
      <c r="A416" s="26" t="s">
        <v>119</v>
      </c>
      <c r="B416" s="24" t="s">
        <v>287</v>
      </c>
      <c r="C416" s="24"/>
      <c r="D416" s="24"/>
      <c r="E416" s="27">
        <v>50559.9</v>
      </c>
    </row>
    <row r="417" spans="1:5" x14ac:dyDescent="0.2">
      <c r="A417" s="26" t="s">
        <v>109</v>
      </c>
      <c r="B417" s="24" t="s">
        <v>287</v>
      </c>
      <c r="C417" s="24" t="s">
        <v>110</v>
      </c>
      <c r="D417" s="24"/>
      <c r="E417" s="27">
        <v>50559.9</v>
      </c>
    </row>
    <row r="418" spans="1:5" x14ac:dyDescent="0.2">
      <c r="A418" s="26" t="s">
        <v>45</v>
      </c>
      <c r="B418" s="24" t="s">
        <v>287</v>
      </c>
      <c r="C418" s="24" t="s">
        <v>110</v>
      </c>
      <c r="D418" s="24" t="s">
        <v>46</v>
      </c>
      <c r="E418" s="27">
        <v>50559.9</v>
      </c>
    </row>
    <row r="419" spans="1:5" x14ac:dyDescent="0.2">
      <c r="A419" s="28" t="s">
        <v>49</v>
      </c>
      <c r="B419" s="29" t="s">
        <v>287</v>
      </c>
      <c r="C419" s="29" t="s">
        <v>110</v>
      </c>
      <c r="D419" s="29" t="s">
        <v>50</v>
      </c>
      <c r="E419" s="30">
        <v>50559.9</v>
      </c>
    </row>
    <row r="420" spans="1:5" ht="25.5" x14ac:dyDescent="0.2">
      <c r="A420" s="26" t="s">
        <v>126</v>
      </c>
      <c r="B420" s="24" t="s">
        <v>288</v>
      </c>
      <c r="C420" s="24"/>
      <c r="D420" s="24"/>
      <c r="E420" s="27">
        <v>515.6</v>
      </c>
    </row>
    <row r="421" spans="1:5" x14ac:dyDescent="0.2">
      <c r="A421" s="26" t="s">
        <v>109</v>
      </c>
      <c r="B421" s="24" t="s">
        <v>288</v>
      </c>
      <c r="C421" s="24" t="s">
        <v>110</v>
      </c>
      <c r="D421" s="24"/>
      <c r="E421" s="27">
        <v>515.6</v>
      </c>
    </row>
    <row r="422" spans="1:5" x14ac:dyDescent="0.2">
      <c r="A422" s="26" t="s">
        <v>45</v>
      </c>
      <c r="B422" s="24" t="s">
        <v>288</v>
      </c>
      <c r="C422" s="24" t="s">
        <v>110</v>
      </c>
      <c r="D422" s="24" t="s">
        <v>46</v>
      </c>
      <c r="E422" s="27">
        <v>515.6</v>
      </c>
    </row>
    <row r="423" spans="1:5" x14ac:dyDescent="0.2">
      <c r="A423" s="28" t="s">
        <v>49</v>
      </c>
      <c r="B423" s="29" t="s">
        <v>288</v>
      </c>
      <c r="C423" s="29" t="s">
        <v>110</v>
      </c>
      <c r="D423" s="29" t="s">
        <v>50</v>
      </c>
      <c r="E423" s="30">
        <v>515.6</v>
      </c>
    </row>
    <row r="424" spans="1:5" x14ac:dyDescent="0.2">
      <c r="A424" s="26" t="s">
        <v>128</v>
      </c>
      <c r="B424" s="24" t="s">
        <v>289</v>
      </c>
      <c r="C424" s="24"/>
      <c r="D424" s="24"/>
      <c r="E424" s="27">
        <v>50</v>
      </c>
    </row>
    <row r="425" spans="1:5" x14ac:dyDescent="0.2">
      <c r="A425" s="26" t="s">
        <v>117</v>
      </c>
      <c r="B425" s="24" t="s">
        <v>289</v>
      </c>
      <c r="C425" s="24" t="s">
        <v>118</v>
      </c>
      <c r="D425" s="24"/>
      <c r="E425" s="27">
        <v>50</v>
      </c>
    </row>
    <row r="426" spans="1:5" x14ac:dyDescent="0.2">
      <c r="A426" s="26" t="s">
        <v>45</v>
      </c>
      <c r="B426" s="24" t="s">
        <v>289</v>
      </c>
      <c r="C426" s="24" t="s">
        <v>118</v>
      </c>
      <c r="D426" s="24" t="s">
        <v>46</v>
      </c>
      <c r="E426" s="27">
        <v>50</v>
      </c>
    </row>
    <row r="427" spans="1:5" x14ac:dyDescent="0.2">
      <c r="A427" s="28" t="s">
        <v>49</v>
      </c>
      <c r="B427" s="29" t="s">
        <v>289</v>
      </c>
      <c r="C427" s="29" t="s">
        <v>118</v>
      </c>
      <c r="D427" s="29" t="s">
        <v>50</v>
      </c>
      <c r="E427" s="30">
        <v>50</v>
      </c>
    </row>
    <row r="428" spans="1:5" ht="38.25" x14ac:dyDescent="0.2">
      <c r="A428" s="31" t="s">
        <v>290</v>
      </c>
      <c r="B428" s="24" t="s">
        <v>291</v>
      </c>
      <c r="C428" s="24"/>
      <c r="D428" s="24"/>
      <c r="E428" s="27">
        <v>32006.3</v>
      </c>
    </row>
    <row r="429" spans="1:5" ht="25.5" x14ac:dyDescent="0.2">
      <c r="A429" s="26" t="s">
        <v>292</v>
      </c>
      <c r="B429" s="24" t="s">
        <v>293</v>
      </c>
      <c r="C429" s="24"/>
      <c r="D429" s="24"/>
      <c r="E429" s="27">
        <v>32006.3</v>
      </c>
    </row>
    <row r="430" spans="1:5" x14ac:dyDescent="0.2">
      <c r="A430" s="26" t="s">
        <v>109</v>
      </c>
      <c r="B430" s="24" t="s">
        <v>293</v>
      </c>
      <c r="C430" s="24" t="s">
        <v>110</v>
      </c>
      <c r="D430" s="24"/>
      <c r="E430" s="27">
        <v>32006.3</v>
      </c>
    </row>
    <row r="431" spans="1:5" x14ac:dyDescent="0.2">
      <c r="A431" s="26" t="s">
        <v>45</v>
      </c>
      <c r="B431" s="24" t="s">
        <v>293</v>
      </c>
      <c r="C431" s="24" t="s">
        <v>110</v>
      </c>
      <c r="D431" s="24" t="s">
        <v>46</v>
      </c>
      <c r="E431" s="27">
        <v>32006.3</v>
      </c>
    </row>
    <row r="432" spans="1:5" x14ac:dyDescent="0.2">
      <c r="A432" s="28" t="s">
        <v>49</v>
      </c>
      <c r="B432" s="29" t="s">
        <v>293</v>
      </c>
      <c r="C432" s="29" t="s">
        <v>110</v>
      </c>
      <c r="D432" s="29" t="s">
        <v>50</v>
      </c>
      <c r="E432" s="30">
        <v>32006.3</v>
      </c>
    </row>
    <row r="433" spans="1:5" ht="25.5" x14ac:dyDescent="0.2">
      <c r="A433" s="26" t="s">
        <v>224</v>
      </c>
      <c r="B433" s="24" t="s">
        <v>294</v>
      </c>
      <c r="C433" s="24"/>
      <c r="D433" s="24"/>
      <c r="E433" s="27">
        <v>23960.3</v>
      </c>
    </row>
    <row r="434" spans="1:5" x14ac:dyDescent="0.2">
      <c r="A434" s="26" t="s">
        <v>276</v>
      </c>
      <c r="B434" s="24" t="s">
        <v>295</v>
      </c>
      <c r="C434" s="24"/>
      <c r="D434" s="24"/>
      <c r="E434" s="27">
        <v>12750</v>
      </c>
    </row>
    <row r="435" spans="1:5" x14ac:dyDescent="0.2">
      <c r="A435" s="26" t="s">
        <v>109</v>
      </c>
      <c r="B435" s="24" t="s">
        <v>295</v>
      </c>
      <c r="C435" s="24" t="s">
        <v>110</v>
      </c>
      <c r="D435" s="24"/>
      <c r="E435" s="27">
        <v>12750</v>
      </c>
    </row>
    <row r="436" spans="1:5" x14ac:dyDescent="0.2">
      <c r="A436" s="26" t="s">
        <v>45</v>
      </c>
      <c r="B436" s="24" t="s">
        <v>295</v>
      </c>
      <c r="C436" s="24" t="s">
        <v>110</v>
      </c>
      <c r="D436" s="24" t="s">
        <v>46</v>
      </c>
      <c r="E436" s="27">
        <v>12750</v>
      </c>
    </row>
    <row r="437" spans="1:5" x14ac:dyDescent="0.2">
      <c r="A437" s="28" t="s">
        <v>49</v>
      </c>
      <c r="B437" s="29" t="s">
        <v>295</v>
      </c>
      <c r="C437" s="29" t="s">
        <v>110</v>
      </c>
      <c r="D437" s="29" t="s">
        <v>50</v>
      </c>
      <c r="E437" s="30">
        <v>12750</v>
      </c>
    </row>
    <row r="438" spans="1:5" ht="51" x14ac:dyDescent="0.2">
      <c r="A438" s="32" t="s">
        <v>296</v>
      </c>
      <c r="B438" s="33" t="s">
        <v>297</v>
      </c>
      <c r="C438" s="33"/>
      <c r="D438" s="33"/>
      <c r="E438" s="27">
        <v>3723.6</v>
      </c>
    </row>
    <row r="439" spans="1:5" x14ac:dyDescent="0.2">
      <c r="A439" s="32" t="s">
        <v>109</v>
      </c>
      <c r="B439" s="33" t="s">
        <v>297</v>
      </c>
      <c r="C439" s="33" t="s">
        <v>110</v>
      </c>
      <c r="D439" s="33"/>
      <c r="E439" s="27">
        <v>3723.6</v>
      </c>
    </row>
    <row r="440" spans="1:5" x14ac:dyDescent="0.2">
      <c r="A440" s="32" t="s">
        <v>45</v>
      </c>
      <c r="B440" s="33" t="s">
        <v>297</v>
      </c>
      <c r="C440" s="33" t="s">
        <v>110</v>
      </c>
      <c r="D440" s="33" t="s">
        <v>46</v>
      </c>
      <c r="E440" s="27">
        <v>3723.6</v>
      </c>
    </row>
    <row r="441" spans="1:5" x14ac:dyDescent="0.2">
      <c r="A441" s="34" t="s">
        <v>49</v>
      </c>
      <c r="B441" s="35" t="s">
        <v>297</v>
      </c>
      <c r="C441" s="35" t="s">
        <v>110</v>
      </c>
      <c r="D441" s="35" t="s">
        <v>50</v>
      </c>
      <c r="E441" s="30">
        <v>3723.6</v>
      </c>
    </row>
    <row r="442" spans="1:5" ht="25.5" x14ac:dyDescent="0.2">
      <c r="A442" s="26" t="s">
        <v>298</v>
      </c>
      <c r="B442" s="24" t="s">
        <v>299</v>
      </c>
      <c r="C442" s="24"/>
      <c r="D442" s="24"/>
      <c r="E442" s="27">
        <v>507.5</v>
      </c>
    </row>
    <row r="443" spans="1:5" x14ac:dyDescent="0.2">
      <c r="A443" s="26" t="s">
        <v>109</v>
      </c>
      <c r="B443" s="24" t="s">
        <v>299</v>
      </c>
      <c r="C443" s="24" t="s">
        <v>110</v>
      </c>
      <c r="D443" s="24"/>
      <c r="E443" s="27">
        <v>507.5</v>
      </c>
    </row>
    <row r="444" spans="1:5" x14ac:dyDescent="0.2">
      <c r="A444" s="26" t="s">
        <v>45</v>
      </c>
      <c r="B444" s="24" t="s">
        <v>299</v>
      </c>
      <c r="C444" s="24" t="s">
        <v>110</v>
      </c>
      <c r="D444" s="24" t="s">
        <v>46</v>
      </c>
      <c r="E444" s="27">
        <v>507.5</v>
      </c>
    </row>
    <row r="445" spans="1:5" x14ac:dyDescent="0.2">
      <c r="A445" s="28" t="s">
        <v>49</v>
      </c>
      <c r="B445" s="29" t="s">
        <v>299</v>
      </c>
      <c r="C445" s="29" t="s">
        <v>110</v>
      </c>
      <c r="D445" s="29" t="s">
        <v>50</v>
      </c>
      <c r="E445" s="30">
        <v>507.5</v>
      </c>
    </row>
    <row r="446" spans="1:5" ht="38.25" x14ac:dyDescent="0.2">
      <c r="A446" s="26" t="s">
        <v>300</v>
      </c>
      <c r="B446" s="24" t="s">
        <v>301</v>
      </c>
      <c r="C446" s="24"/>
      <c r="D446" s="24"/>
      <c r="E446" s="27">
        <v>6979.2000000000007</v>
      </c>
    </row>
    <row r="447" spans="1:5" x14ac:dyDescent="0.2">
      <c r="A447" s="26" t="s">
        <v>109</v>
      </c>
      <c r="B447" s="24" t="s">
        <v>301</v>
      </c>
      <c r="C447" s="24" t="s">
        <v>110</v>
      </c>
      <c r="D447" s="24"/>
      <c r="E447" s="27">
        <v>6215.7000000000007</v>
      </c>
    </row>
    <row r="448" spans="1:5" x14ac:dyDescent="0.2">
      <c r="A448" s="26" t="s">
        <v>45</v>
      </c>
      <c r="B448" s="24" t="s">
        <v>301</v>
      </c>
      <c r="C448" s="24" t="s">
        <v>110</v>
      </c>
      <c r="D448" s="24" t="s">
        <v>46</v>
      </c>
      <c r="E448" s="27">
        <v>6215.7000000000007</v>
      </c>
    </row>
    <row r="449" spans="1:5" x14ac:dyDescent="0.2">
      <c r="A449" s="28" t="s">
        <v>49</v>
      </c>
      <c r="B449" s="29" t="s">
        <v>301</v>
      </c>
      <c r="C449" s="29" t="s">
        <v>110</v>
      </c>
      <c r="D449" s="29" t="s">
        <v>50</v>
      </c>
      <c r="E449" s="30">
        <v>6215.7000000000007</v>
      </c>
    </row>
    <row r="450" spans="1:5" x14ac:dyDescent="0.2">
      <c r="A450" s="26" t="s">
        <v>105</v>
      </c>
      <c r="B450" s="24" t="s">
        <v>301</v>
      </c>
      <c r="C450" s="24" t="s">
        <v>106</v>
      </c>
      <c r="D450" s="24"/>
      <c r="E450" s="27">
        <v>763.5</v>
      </c>
    </row>
    <row r="451" spans="1:5" x14ac:dyDescent="0.2">
      <c r="A451" s="26" t="s">
        <v>45</v>
      </c>
      <c r="B451" s="24" t="s">
        <v>301</v>
      </c>
      <c r="C451" s="24" t="s">
        <v>106</v>
      </c>
      <c r="D451" s="24" t="s">
        <v>46</v>
      </c>
      <c r="E451" s="27">
        <v>763.5</v>
      </c>
    </row>
    <row r="452" spans="1:5" x14ac:dyDescent="0.2">
      <c r="A452" s="28" t="s">
        <v>49</v>
      </c>
      <c r="B452" s="29" t="s">
        <v>301</v>
      </c>
      <c r="C452" s="29" t="s">
        <v>106</v>
      </c>
      <c r="D452" s="29" t="s">
        <v>50</v>
      </c>
      <c r="E452" s="30">
        <v>763.5</v>
      </c>
    </row>
    <row r="453" spans="1:5" x14ac:dyDescent="0.2">
      <c r="A453" s="26" t="s">
        <v>142</v>
      </c>
      <c r="B453" s="24" t="s">
        <v>302</v>
      </c>
      <c r="C453" s="24"/>
      <c r="D453" s="24"/>
      <c r="E453" s="27">
        <v>1075267.4000000001</v>
      </c>
    </row>
    <row r="454" spans="1:5" ht="51" x14ac:dyDescent="0.2">
      <c r="A454" s="31" t="s">
        <v>303</v>
      </c>
      <c r="B454" s="24" t="s">
        <v>304</v>
      </c>
      <c r="C454" s="24"/>
      <c r="D454" s="24"/>
      <c r="E454" s="27">
        <v>1073490.8</v>
      </c>
    </row>
    <row r="455" spans="1:5" ht="38.25" x14ac:dyDescent="0.2">
      <c r="A455" s="26" t="s">
        <v>103</v>
      </c>
      <c r="B455" s="24" t="s">
        <v>304</v>
      </c>
      <c r="C455" s="24" t="s">
        <v>104</v>
      </c>
      <c r="D455" s="24"/>
      <c r="E455" s="27">
        <v>1051618.1000000001</v>
      </c>
    </row>
    <row r="456" spans="1:5" x14ac:dyDescent="0.2">
      <c r="A456" s="26" t="s">
        <v>45</v>
      </c>
      <c r="B456" s="24" t="s">
        <v>304</v>
      </c>
      <c r="C456" s="24" t="s">
        <v>104</v>
      </c>
      <c r="D456" s="24" t="s">
        <v>46</v>
      </c>
      <c r="E456" s="27">
        <v>1051618.1000000001</v>
      </c>
    </row>
    <row r="457" spans="1:5" x14ac:dyDescent="0.2">
      <c r="A457" s="28" t="s">
        <v>49</v>
      </c>
      <c r="B457" s="29" t="s">
        <v>304</v>
      </c>
      <c r="C457" s="29" t="s">
        <v>104</v>
      </c>
      <c r="D457" s="29" t="s">
        <v>50</v>
      </c>
      <c r="E457" s="30">
        <v>1051618.1000000001</v>
      </c>
    </row>
    <row r="458" spans="1:5" x14ac:dyDescent="0.2">
      <c r="A458" s="26" t="s">
        <v>109</v>
      </c>
      <c r="B458" s="24" t="s">
        <v>304</v>
      </c>
      <c r="C458" s="24" t="s">
        <v>110</v>
      </c>
      <c r="D458" s="24"/>
      <c r="E458" s="27">
        <v>21872.7</v>
      </c>
    </row>
    <row r="459" spans="1:5" x14ac:dyDescent="0.2">
      <c r="A459" s="26" t="s">
        <v>45</v>
      </c>
      <c r="B459" s="24" t="s">
        <v>304</v>
      </c>
      <c r="C459" s="24" t="s">
        <v>110</v>
      </c>
      <c r="D459" s="24" t="s">
        <v>46</v>
      </c>
      <c r="E459" s="27">
        <v>21872.7</v>
      </c>
    </row>
    <row r="460" spans="1:5" x14ac:dyDescent="0.2">
      <c r="A460" s="28" t="s">
        <v>49</v>
      </c>
      <c r="B460" s="29" t="s">
        <v>304</v>
      </c>
      <c r="C460" s="29" t="s">
        <v>110</v>
      </c>
      <c r="D460" s="29" t="s">
        <v>50</v>
      </c>
      <c r="E460" s="30">
        <v>16455</v>
      </c>
    </row>
    <row r="461" spans="1:5" x14ac:dyDescent="0.2">
      <c r="A461" s="28" t="s">
        <v>53</v>
      </c>
      <c r="B461" s="29" t="s">
        <v>304</v>
      </c>
      <c r="C461" s="29" t="s">
        <v>110</v>
      </c>
      <c r="D461" s="29" t="s">
        <v>54</v>
      </c>
      <c r="E461" s="30">
        <v>5417.7</v>
      </c>
    </row>
    <row r="462" spans="1:5" ht="25.5" x14ac:dyDescent="0.2">
      <c r="A462" s="26" t="s">
        <v>305</v>
      </c>
      <c r="B462" s="24" t="s">
        <v>306</v>
      </c>
      <c r="C462" s="24"/>
      <c r="D462" s="24"/>
      <c r="E462" s="27">
        <v>1776.6</v>
      </c>
    </row>
    <row r="463" spans="1:5" x14ac:dyDescent="0.2">
      <c r="A463" s="26" t="s">
        <v>109</v>
      </c>
      <c r="B463" s="24" t="s">
        <v>306</v>
      </c>
      <c r="C463" s="24" t="s">
        <v>110</v>
      </c>
      <c r="D463" s="24"/>
      <c r="E463" s="27">
        <v>1477.8</v>
      </c>
    </row>
    <row r="464" spans="1:5" x14ac:dyDescent="0.2">
      <c r="A464" s="26" t="s">
        <v>45</v>
      </c>
      <c r="B464" s="24" t="s">
        <v>306</v>
      </c>
      <c r="C464" s="24" t="s">
        <v>110</v>
      </c>
      <c r="D464" s="24" t="s">
        <v>46</v>
      </c>
      <c r="E464" s="27">
        <v>1477.8</v>
      </c>
    </row>
    <row r="465" spans="1:5" x14ac:dyDescent="0.2">
      <c r="A465" s="28" t="s">
        <v>49</v>
      </c>
      <c r="B465" s="29" t="s">
        <v>306</v>
      </c>
      <c r="C465" s="29" t="s">
        <v>110</v>
      </c>
      <c r="D465" s="29" t="s">
        <v>50</v>
      </c>
      <c r="E465" s="30">
        <v>1477.8</v>
      </c>
    </row>
    <row r="466" spans="1:5" x14ac:dyDescent="0.2">
      <c r="A466" s="26" t="s">
        <v>105</v>
      </c>
      <c r="B466" s="24" t="s">
        <v>306</v>
      </c>
      <c r="C466" s="24" t="s">
        <v>106</v>
      </c>
      <c r="D466" s="24"/>
      <c r="E466" s="27">
        <v>298.8</v>
      </c>
    </row>
    <row r="467" spans="1:5" x14ac:dyDescent="0.2">
      <c r="A467" s="26" t="s">
        <v>45</v>
      </c>
      <c r="B467" s="24" t="s">
        <v>306</v>
      </c>
      <c r="C467" s="24" t="s">
        <v>106</v>
      </c>
      <c r="D467" s="24" t="s">
        <v>46</v>
      </c>
      <c r="E467" s="27">
        <v>298.8</v>
      </c>
    </row>
    <row r="468" spans="1:5" x14ac:dyDescent="0.2">
      <c r="A468" s="28" t="s">
        <v>49</v>
      </c>
      <c r="B468" s="29" t="s">
        <v>306</v>
      </c>
      <c r="C468" s="29" t="s">
        <v>106</v>
      </c>
      <c r="D468" s="29" t="s">
        <v>50</v>
      </c>
      <c r="E468" s="30">
        <v>298.8</v>
      </c>
    </row>
    <row r="469" spans="1:5" x14ac:dyDescent="0.2">
      <c r="A469" s="32" t="s">
        <v>307</v>
      </c>
      <c r="B469" s="24" t="s">
        <v>308</v>
      </c>
      <c r="C469" s="24"/>
      <c r="D469" s="24"/>
      <c r="E469" s="27">
        <v>2567</v>
      </c>
    </row>
    <row r="470" spans="1:5" x14ac:dyDescent="0.2">
      <c r="A470" s="31" t="s">
        <v>309</v>
      </c>
      <c r="B470" s="24" t="s">
        <v>310</v>
      </c>
      <c r="C470" s="24"/>
      <c r="D470" s="24"/>
      <c r="E470" s="27">
        <v>2567</v>
      </c>
    </row>
    <row r="471" spans="1:5" x14ac:dyDescent="0.2">
      <c r="A471" s="26" t="s">
        <v>109</v>
      </c>
      <c r="B471" s="24" t="s">
        <v>310</v>
      </c>
      <c r="C471" s="24" t="s">
        <v>110</v>
      </c>
      <c r="D471" s="24"/>
      <c r="E471" s="27">
        <v>2567</v>
      </c>
    </row>
    <row r="472" spans="1:5" x14ac:dyDescent="0.2">
      <c r="A472" s="26" t="s">
        <v>45</v>
      </c>
      <c r="B472" s="24" t="s">
        <v>310</v>
      </c>
      <c r="C472" s="24" t="s">
        <v>110</v>
      </c>
      <c r="D472" s="24" t="s">
        <v>46</v>
      </c>
      <c r="E472" s="27">
        <v>2567</v>
      </c>
    </row>
    <row r="473" spans="1:5" x14ac:dyDescent="0.2">
      <c r="A473" s="28" t="s">
        <v>49</v>
      </c>
      <c r="B473" s="29" t="s">
        <v>310</v>
      </c>
      <c r="C473" s="29" t="s">
        <v>110</v>
      </c>
      <c r="D473" s="29" t="s">
        <v>50</v>
      </c>
      <c r="E473" s="30">
        <v>2567</v>
      </c>
    </row>
    <row r="474" spans="1:5" x14ac:dyDescent="0.2">
      <c r="A474" s="32" t="s">
        <v>311</v>
      </c>
      <c r="B474" s="24" t="s">
        <v>312</v>
      </c>
      <c r="C474" s="24"/>
      <c r="D474" s="24"/>
      <c r="E474" s="27">
        <v>101491</v>
      </c>
    </row>
    <row r="475" spans="1:5" ht="38.25" x14ac:dyDescent="0.2">
      <c r="A475" s="31" t="s">
        <v>313</v>
      </c>
      <c r="B475" s="24" t="s">
        <v>314</v>
      </c>
      <c r="C475" s="24"/>
      <c r="D475" s="24"/>
      <c r="E475" s="27">
        <v>1406.2</v>
      </c>
    </row>
    <row r="476" spans="1:5" ht="38.25" x14ac:dyDescent="0.2">
      <c r="A476" s="26" t="s">
        <v>103</v>
      </c>
      <c r="B476" s="24" t="s">
        <v>314</v>
      </c>
      <c r="C476" s="24" t="s">
        <v>104</v>
      </c>
      <c r="D476" s="24"/>
      <c r="E476" s="27">
        <v>1406.2</v>
      </c>
    </row>
    <row r="477" spans="1:5" x14ac:dyDescent="0.2">
      <c r="A477" s="26" t="s">
        <v>45</v>
      </c>
      <c r="B477" s="24" t="s">
        <v>314</v>
      </c>
      <c r="C477" s="24" t="s">
        <v>104</v>
      </c>
      <c r="D477" s="24" t="s">
        <v>46</v>
      </c>
      <c r="E477" s="27">
        <v>1406.2</v>
      </c>
    </row>
    <row r="478" spans="1:5" x14ac:dyDescent="0.2">
      <c r="A478" s="28" t="s">
        <v>57</v>
      </c>
      <c r="B478" s="29" t="s">
        <v>314</v>
      </c>
      <c r="C478" s="29" t="s">
        <v>104</v>
      </c>
      <c r="D478" s="29" t="s">
        <v>58</v>
      </c>
      <c r="E478" s="30">
        <v>1406.2</v>
      </c>
    </row>
    <row r="479" spans="1:5" ht="38.25" x14ac:dyDescent="0.2">
      <c r="A479" s="31" t="s">
        <v>315</v>
      </c>
      <c r="B479" s="24" t="s">
        <v>316</v>
      </c>
      <c r="C479" s="24"/>
      <c r="D479" s="24"/>
      <c r="E479" s="27">
        <v>4444</v>
      </c>
    </row>
    <row r="480" spans="1:5" ht="38.25" x14ac:dyDescent="0.2">
      <c r="A480" s="26" t="s">
        <v>103</v>
      </c>
      <c r="B480" s="24" t="s">
        <v>316</v>
      </c>
      <c r="C480" s="24" t="s">
        <v>104</v>
      </c>
      <c r="D480" s="24"/>
      <c r="E480" s="27">
        <v>4444</v>
      </c>
    </row>
    <row r="481" spans="1:5" x14ac:dyDescent="0.2">
      <c r="A481" s="26" t="s">
        <v>45</v>
      </c>
      <c r="B481" s="24" t="s">
        <v>316</v>
      </c>
      <c r="C481" s="24" t="s">
        <v>104</v>
      </c>
      <c r="D481" s="24" t="s">
        <v>46</v>
      </c>
      <c r="E481" s="27">
        <v>4444</v>
      </c>
    </row>
    <row r="482" spans="1:5" x14ac:dyDescent="0.2">
      <c r="A482" s="28" t="s">
        <v>57</v>
      </c>
      <c r="B482" s="29" t="s">
        <v>316</v>
      </c>
      <c r="C482" s="29" t="s">
        <v>104</v>
      </c>
      <c r="D482" s="29" t="s">
        <v>58</v>
      </c>
      <c r="E482" s="30">
        <v>4444</v>
      </c>
    </row>
    <row r="483" spans="1:5" ht="51" x14ac:dyDescent="0.2">
      <c r="A483" s="31" t="s">
        <v>317</v>
      </c>
      <c r="B483" s="24" t="s">
        <v>318</v>
      </c>
      <c r="C483" s="24"/>
      <c r="D483" s="24"/>
      <c r="E483" s="27">
        <v>95640.8</v>
      </c>
    </row>
    <row r="484" spans="1:5" ht="38.25" x14ac:dyDescent="0.2">
      <c r="A484" s="26" t="s">
        <v>103</v>
      </c>
      <c r="B484" s="24" t="s">
        <v>318</v>
      </c>
      <c r="C484" s="24" t="s">
        <v>104</v>
      </c>
      <c r="D484" s="24"/>
      <c r="E484" s="27">
        <v>95640.8</v>
      </c>
    </row>
    <row r="485" spans="1:5" x14ac:dyDescent="0.2">
      <c r="A485" s="26" t="s">
        <v>45</v>
      </c>
      <c r="B485" s="24" t="s">
        <v>318</v>
      </c>
      <c r="C485" s="24" t="s">
        <v>104</v>
      </c>
      <c r="D485" s="24" t="s">
        <v>46</v>
      </c>
      <c r="E485" s="27">
        <v>95640.8</v>
      </c>
    </row>
    <row r="486" spans="1:5" x14ac:dyDescent="0.2">
      <c r="A486" s="28" t="s">
        <v>49</v>
      </c>
      <c r="B486" s="29" t="s">
        <v>318</v>
      </c>
      <c r="C486" s="29" t="s">
        <v>104</v>
      </c>
      <c r="D486" s="29" t="s">
        <v>50</v>
      </c>
      <c r="E486" s="30">
        <v>95640.8</v>
      </c>
    </row>
    <row r="487" spans="1:5" x14ac:dyDescent="0.2">
      <c r="A487" s="26" t="s">
        <v>319</v>
      </c>
      <c r="B487" s="24" t="s">
        <v>320</v>
      </c>
      <c r="C487" s="24"/>
      <c r="D487" s="24"/>
      <c r="E487" s="27">
        <v>101885</v>
      </c>
    </row>
    <row r="488" spans="1:5" x14ac:dyDescent="0.2">
      <c r="A488" s="26" t="s">
        <v>111</v>
      </c>
      <c r="B488" s="24" t="s">
        <v>321</v>
      </c>
      <c r="C488" s="24"/>
      <c r="D488" s="24"/>
      <c r="E488" s="27">
        <v>58240.800000000003</v>
      </c>
    </row>
    <row r="489" spans="1:5" x14ac:dyDescent="0.2">
      <c r="A489" s="26" t="s">
        <v>101</v>
      </c>
      <c r="B489" s="24" t="s">
        <v>322</v>
      </c>
      <c r="C489" s="24"/>
      <c r="D489" s="24"/>
      <c r="E489" s="27">
        <v>57118.200000000004</v>
      </c>
    </row>
    <row r="490" spans="1:5" ht="25.5" x14ac:dyDescent="0.2">
      <c r="A490" s="26" t="s">
        <v>222</v>
      </c>
      <c r="B490" s="24" t="s">
        <v>322</v>
      </c>
      <c r="C490" s="24" t="s">
        <v>223</v>
      </c>
      <c r="D490" s="24"/>
      <c r="E490" s="27">
        <v>57118.200000000004</v>
      </c>
    </row>
    <row r="491" spans="1:5" x14ac:dyDescent="0.2">
      <c r="A491" s="26" t="s">
        <v>45</v>
      </c>
      <c r="B491" s="24" t="s">
        <v>322</v>
      </c>
      <c r="C491" s="24" t="s">
        <v>223</v>
      </c>
      <c r="D491" s="24" t="s">
        <v>46</v>
      </c>
      <c r="E491" s="27">
        <v>57118.200000000004</v>
      </c>
    </row>
    <row r="492" spans="1:5" x14ac:dyDescent="0.2">
      <c r="A492" s="28" t="s">
        <v>51</v>
      </c>
      <c r="B492" s="29" t="s">
        <v>322</v>
      </c>
      <c r="C492" s="29" t="s">
        <v>223</v>
      </c>
      <c r="D492" s="29" t="s">
        <v>52</v>
      </c>
      <c r="E492" s="30">
        <v>57118.200000000004</v>
      </c>
    </row>
    <row r="493" spans="1:5" x14ac:dyDescent="0.2">
      <c r="A493" s="26" t="s">
        <v>114</v>
      </c>
      <c r="B493" s="24" t="s">
        <v>323</v>
      </c>
      <c r="C493" s="24"/>
      <c r="D493" s="24"/>
      <c r="E493" s="27">
        <v>2</v>
      </c>
    </row>
    <row r="494" spans="1:5" ht="25.5" x14ac:dyDescent="0.2">
      <c r="A494" s="26" t="s">
        <v>222</v>
      </c>
      <c r="B494" s="24" t="s">
        <v>323</v>
      </c>
      <c r="C494" s="24" t="s">
        <v>223</v>
      </c>
      <c r="D494" s="24"/>
      <c r="E494" s="27">
        <v>2</v>
      </c>
    </row>
    <row r="495" spans="1:5" x14ac:dyDescent="0.2">
      <c r="A495" s="26" t="s">
        <v>45</v>
      </c>
      <c r="B495" s="24" t="s">
        <v>323</v>
      </c>
      <c r="C495" s="24" t="s">
        <v>223</v>
      </c>
      <c r="D495" s="24" t="s">
        <v>46</v>
      </c>
      <c r="E495" s="27">
        <v>2</v>
      </c>
    </row>
    <row r="496" spans="1:5" x14ac:dyDescent="0.2">
      <c r="A496" s="28" t="s">
        <v>51</v>
      </c>
      <c r="B496" s="29" t="s">
        <v>323</v>
      </c>
      <c r="C496" s="29" t="s">
        <v>223</v>
      </c>
      <c r="D496" s="29" t="s">
        <v>52</v>
      </c>
      <c r="E496" s="30">
        <v>2</v>
      </c>
    </row>
    <row r="497" spans="1:5" x14ac:dyDescent="0.2">
      <c r="A497" s="26" t="s">
        <v>107</v>
      </c>
      <c r="B497" s="24" t="s">
        <v>324</v>
      </c>
      <c r="C497" s="24"/>
      <c r="D497" s="24"/>
      <c r="E497" s="27">
        <v>574.6</v>
      </c>
    </row>
    <row r="498" spans="1:5" ht="25.5" x14ac:dyDescent="0.2">
      <c r="A498" s="26" t="s">
        <v>222</v>
      </c>
      <c r="B498" s="24" t="s">
        <v>324</v>
      </c>
      <c r="C498" s="24" t="s">
        <v>223</v>
      </c>
      <c r="D498" s="24"/>
      <c r="E498" s="27">
        <v>574.6</v>
      </c>
    </row>
    <row r="499" spans="1:5" x14ac:dyDescent="0.2">
      <c r="A499" s="26" t="s">
        <v>45</v>
      </c>
      <c r="B499" s="24" t="s">
        <v>324</v>
      </c>
      <c r="C499" s="24" t="s">
        <v>223</v>
      </c>
      <c r="D499" s="24" t="s">
        <v>46</v>
      </c>
      <c r="E499" s="27">
        <v>574.6</v>
      </c>
    </row>
    <row r="500" spans="1:5" x14ac:dyDescent="0.2">
      <c r="A500" s="28" t="s">
        <v>51</v>
      </c>
      <c r="B500" s="29" t="s">
        <v>324</v>
      </c>
      <c r="C500" s="29" t="s">
        <v>223</v>
      </c>
      <c r="D500" s="29" t="s">
        <v>52</v>
      </c>
      <c r="E500" s="30">
        <v>574.6</v>
      </c>
    </row>
    <row r="501" spans="1:5" x14ac:dyDescent="0.2">
      <c r="A501" s="26" t="s">
        <v>119</v>
      </c>
      <c r="B501" s="24" t="s">
        <v>325</v>
      </c>
      <c r="C501" s="24"/>
      <c r="D501" s="24"/>
      <c r="E501" s="27">
        <v>111</v>
      </c>
    </row>
    <row r="502" spans="1:5" ht="25.5" x14ac:dyDescent="0.2">
      <c r="A502" s="26" t="s">
        <v>222</v>
      </c>
      <c r="B502" s="24" t="s">
        <v>325</v>
      </c>
      <c r="C502" s="24" t="s">
        <v>223</v>
      </c>
      <c r="D502" s="24"/>
      <c r="E502" s="27">
        <v>111</v>
      </c>
    </row>
    <row r="503" spans="1:5" x14ac:dyDescent="0.2">
      <c r="A503" s="26" t="s">
        <v>45</v>
      </c>
      <c r="B503" s="24" t="s">
        <v>325</v>
      </c>
      <c r="C503" s="24" t="s">
        <v>223</v>
      </c>
      <c r="D503" s="24" t="s">
        <v>46</v>
      </c>
      <c r="E503" s="27">
        <v>111</v>
      </c>
    </row>
    <row r="504" spans="1:5" x14ac:dyDescent="0.2">
      <c r="A504" s="28" t="s">
        <v>51</v>
      </c>
      <c r="B504" s="29" t="s">
        <v>325</v>
      </c>
      <c r="C504" s="29" t="s">
        <v>223</v>
      </c>
      <c r="D504" s="29" t="s">
        <v>52</v>
      </c>
      <c r="E504" s="30">
        <v>111</v>
      </c>
    </row>
    <row r="505" spans="1:5" ht="25.5" x14ac:dyDescent="0.2">
      <c r="A505" s="26" t="s">
        <v>126</v>
      </c>
      <c r="B505" s="24" t="s">
        <v>326</v>
      </c>
      <c r="C505" s="24"/>
      <c r="D505" s="24"/>
      <c r="E505" s="27">
        <v>355</v>
      </c>
    </row>
    <row r="506" spans="1:5" ht="25.5" x14ac:dyDescent="0.2">
      <c r="A506" s="26" t="s">
        <v>222</v>
      </c>
      <c r="B506" s="24" t="s">
        <v>326</v>
      </c>
      <c r="C506" s="24" t="s">
        <v>223</v>
      </c>
      <c r="D506" s="24"/>
      <c r="E506" s="27">
        <v>355</v>
      </c>
    </row>
    <row r="507" spans="1:5" x14ac:dyDescent="0.2">
      <c r="A507" s="26" t="s">
        <v>45</v>
      </c>
      <c r="B507" s="24" t="s">
        <v>326</v>
      </c>
      <c r="C507" s="24" t="s">
        <v>223</v>
      </c>
      <c r="D507" s="24" t="s">
        <v>46</v>
      </c>
      <c r="E507" s="27">
        <v>355</v>
      </c>
    </row>
    <row r="508" spans="1:5" x14ac:dyDescent="0.2">
      <c r="A508" s="28" t="s">
        <v>51</v>
      </c>
      <c r="B508" s="29" t="s">
        <v>326</v>
      </c>
      <c r="C508" s="29" t="s">
        <v>223</v>
      </c>
      <c r="D508" s="29" t="s">
        <v>52</v>
      </c>
      <c r="E508" s="30">
        <v>355</v>
      </c>
    </row>
    <row r="509" spans="1:5" ht="25.5" x14ac:dyDescent="0.2">
      <c r="A509" s="26" t="s">
        <v>224</v>
      </c>
      <c r="B509" s="24" t="s">
        <v>327</v>
      </c>
      <c r="C509" s="24"/>
      <c r="D509" s="24"/>
      <c r="E509" s="27">
        <v>80</v>
      </c>
    </row>
    <row r="510" spans="1:5" x14ac:dyDescent="0.2">
      <c r="A510" s="26" t="s">
        <v>276</v>
      </c>
      <c r="B510" s="24" t="s">
        <v>328</v>
      </c>
      <c r="C510" s="24"/>
      <c r="D510" s="24"/>
      <c r="E510" s="27">
        <v>80</v>
      </c>
    </row>
    <row r="511" spans="1:5" ht="25.5" x14ac:dyDescent="0.2">
      <c r="A511" s="26" t="s">
        <v>222</v>
      </c>
      <c r="B511" s="24" t="s">
        <v>328</v>
      </c>
      <c r="C511" s="24" t="s">
        <v>223</v>
      </c>
      <c r="D511" s="24"/>
      <c r="E511" s="27">
        <v>80</v>
      </c>
    </row>
    <row r="512" spans="1:5" x14ac:dyDescent="0.2">
      <c r="A512" s="26" t="s">
        <v>45</v>
      </c>
      <c r="B512" s="24" t="s">
        <v>328</v>
      </c>
      <c r="C512" s="24" t="s">
        <v>223</v>
      </c>
      <c r="D512" s="24" t="s">
        <v>46</v>
      </c>
      <c r="E512" s="27">
        <v>80</v>
      </c>
    </row>
    <row r="513" spans="1:5" x14ac:dyDescent="0.2">
      <c r="A513" s="28" t="s">
        <v>51</v>
      </c>
      <c r="B513" s="29" t="s">
        <v>328</v>
      </c>
      <c r="C513" s="29" t="s">
        <v>223</v>
      </c>
      <c r="D513" s="29" t="s">
        <v>52</v>
      </c>
      <c r="E513" s="30">
        <v>80</v>
      </c>
    </row>
    <row r="514" spans="1:5" ht="25.5" x14ac:dyDescent="0.2">
      <c r="A514" s="26" t="s">
        <v>329</v>
      </c>
      <c r="B514" s="24" t="s">
        <v>330</v>
      </c>
      <c r="C514" s="24"/>
      <c r="D514" s="24"/>
      <c r="E514" s="27">
        <v>43644.2</v>
      </c>
    </row>
    <row r="515" spans="1:5" x14ac:dyDescent="0.2">
      <c r="A515" s="26" t="s">
        <v>101</v>
      </c>
      <c r="B515" s="24" t="s">
        <v>331</v>
      </c>
      <c r="C515" s="24"/>
      <c r="D515" s="24"/>
      <c r="E515" s="27">
        <v>40597.299999999996</v>
      </c>
    </row>
    <row r="516" spans="1:5" ht="25.5" x14ac:dyDescent="0.2">
      <c r="A516" s="26" t="s">
        <v>222</v>
      </c>
      <c r="B516" s="24" t="s">
        <v>331</v>
      </c>
      <c r="C516" s="24" t="s">
        <v>223</v>
      </c>
      <c r="D516" s="24"/>
      <c r="E516" s="27">
        <v>40597.299999999996</v>
      </c>
    </row>
    <row r="517" spans="1:5" x14ac:dyDescent="0.2">
      <c r="A517" s="26" t="s">
        <v>45</v>
      </c>
      <c r="B517" s="24" t="s">
        <v>331</v>
      </c>
      <c r="C517" s="24" t="s">
        <v>223</v>
      </c>
      <c r="D517" s="24" t="s">
        <v>46</v>
      </c>
      <c r="E517" s="27">
        <v>40597.299999999996</v>
      </c>
    </row>
    <row r="518" spans="1:5" x14ac:dyDescent="0.2">
      <c r="A518" s="28" t="s">
        <v>51</v>
      </c>
      <c r="B518" s="29" t="s">
        <v>331</v>
      </c>
      <c r="C518" s="29" t="s">
        <v>223</v>
      </c>
      <c r="D518" s="29" t="s">
        <v>52</v>
      </c>
      <c r="E518" s="30">
        <v>40597.299999999996</v>
      </c>
    </row>
    <row r="519" spans="1:5" x14ac:dyDescent="0.2">
      <c r="A519" s="26" t="s">
        <v>114</v>
      </c>
      <c r="B519" s="24" t="s">
        <v>332</v>
      </c>
      <c r="C519" s="24"/>
      <c r="D519" s="24"/>
      <c r="E519" s="27">
        <v>2777.2999999999997</v>
      </c>
    </row>
    <row r="520" spans="1:5" ht="25.5" x14ac:dyDescent="0.2">
      <c r="A520" s="26" t="s">
        <v>222</v>
      </c>
      <c r="B520" s="24" t="s">
        <v>332</v>
      </c>
      <c r="C520" s="24" t="s">
        <v>223</v>
      </c>
      <c r="D520" s="24"/>
      <c r="E520" s="27">
        <v>2777.2999999999997</v>
      </c>
    </row>
    <row r="521" spans="1:5" x14ac:dyDescent="0.2">
      <c r="A521" s="26" t="s">
        <v>45</v>
      </c>
      <c r="B521" s="24" t="s">
        <v>332</v>
      </c>
      <c r="C521" s="24" t="s">
        <v>223</v>
      </c>
      <c r="D521" s="24" t="s">
        <v>46</v>
      </c>
      <c r="E521" s="27">
        <v>2777.2999999999997</v>
      </c>
    </row>
    <row r="522" spans="1:5" x14ac:dyDescent="0.2">
      <c r="A522" s="28" t="s">
        <v>51</v>
      </c>
      <c r="B522" s="29" t="s">
        <v>332</v>
      </c>
      <c r="C522" s="29" t="s">
        <v>223</v>
      </c>
      <c r="D522" s="29" t="s">
        <v>52</v>
      </c>
      <c r="E522" s="30">
        <v>2777.2999999999997</v>
      </c>
    </row>
    <row r="523" spans="1:5" x14ac:dyDescent="0.2">
      <c r="A523" s="26" t="s">
        <v>107</v>
      </c>
      <c r="B523" s="24" t="s">
        <v>333</v>
      </c>
      <c r="C523" s="24"/>
      <c r="D523" s="24"/>
      <c r="E523" s="27">
        <v>269.60000000000002</v>
      </c>
    </row>
    <row r="524" spans="1:5" ht="25.5" x14ac:dyDescent="0.2">
      <c r="A524" s="26" t="s">
        <v>222</v>
      </c>
      <c r="B524" s="24" t="s">
        <v>333</v>
      </c>
      <c r="C524" s="24" t="s">
        <v>223</v>
      </c>
      <c r="D524" s="24"/>
      <c r="E524" s="27">
        <v>269.60000000000002</v>
      </c>
    </row>
    <row r="525" spans="1:5" x14ac:dyDescent="0.2">
      <c r="A525" s="26" t="s">
        <v>45</v>
      </c>
      <c r="B525" s="24" t="s">
        <v>333</v>
      </c>
      <c r="C525" s="24" t="s">
        <v>223</v>
      </c>
      <c r="D525" s="24" t="s">
        <v>46</v>
      </c>
      <c r="E525" s="27">
        <v>269.60000000000002</v>
      </c>
    </row>
    <row r="526" spans="1:5" x14ac:dyDescent="0.2">
      <c r="A526" s="28" t="s">
        <v>51</v>
      </c>
      <c r="B526" s="29" t="s">
        <v>333</v>
      </c>
      <c r="C526" s="29" t="s">
        <v>223</v>
      </c>
      <c r="D526" s="29" t="s">
        <v>52</v>
      </c>
      <c r="E526" s="30">
        <v>269.60000000000002</v>
      </c>
    </row>
    <row r="527" spans="1:5" ht="25.5" x14ac:dyDescent="0.2">
      <c r="A527" s="26" t="s">
        <v>334</v>
      </c>
      <c r="B527" s="24" t="s">
        <v>335</v>
      </c>
      <c r="C527" s="24"/>
      <c r="D527" s="24"/>
      <c r="E527" s="27">
        <v>140630.1</v>
      </c>
    </row>
    <row r="528" spans="1:5" x14ac:dyDescent="0.2">
      <c r="A528" s="26" t="s">
        <v>99</v>
      </c>
      <c r="B528" s="24" t="s">
        <v>336</v>
      </c>
      <c r="C528" s="24"/>
      <c r="D528" s="24"/>
      <c r="E528" s="27">
        <v>18607.100000000002</v>
      </c>
    </row>
    <row r="529" spans="1:5" x14ac:dyDescent="0.2">
      <c r="A529" s="26" t="s">
        <v>101</v>
      </c>
      <c r="B529" s="24" t="s">
        <v>337</v>
      </c>
      <c r="C529" s="24"/>
      <c r="D529" s="24"/>
      <c r="E529" s="27">
        <v>18557.100000000002</v>
      </c>
    </row>
    <row r="530" spans="1:5" ht="38.25" x14ac:dyDescent="0.2">
      <c r="A530" s="26" t="s">
        <v>103</v>
      </c>
      <c r="B530" s="24" t="s">
        <v>337</v>
      </c>
      <c r="C530" s="24" t="s">
        <v>104</v>
      </c>
      <c r="D530" s="24"/>
      <c r="E530" s="27">
        <v>18557.100000000002</v>
      </c>
    </row>
    <row r="531" spans="1:5" x14ac:dyDescent="0.2">
      <c r="A531" s="26" t="s">
        <v>45</v>
      </c>
      <c r="B531" s="24" t="s">
        <v>337</v>
      </c>
      <c r="C531" s="24" t="s">
        <v>104</v>
      </c>
      <c r="D531" s="24" t="s">
        <v>46</v>
      </c>
      <c r="E531" s="27">
        <v>18557.100000000002</v>
      </c>
    </row>
    <row r="532" spans="1:5" x14ac:dyDescent="0.2">
      <c r="A532" s="28" t="s">
        <v>57</v>
      </c>
      <c r="B532" s="29" t="s">
        <v>337</v>
      </c>
      <c r="C532" s="29" t="s">
        <v>104</v>
      </c>
      <c r="D532" s="29" t="s">
        <v>58</v>
      </c>
      <c r="E532" s="30">
        <v>18557.100000000002</v>
      </c>
    </row>
    <row r="533" spans="1:5" x14ac:dyDescent="0.2">
      <c r="A533" s="26" t="s">
        <v>107</v>
      </c>
      <c r="B533" s="24" t="s">
        <v>338</v>
      </c>
      <c r="C533" s="24"/>
      <c r="D533" s="24"/>
      <c r="E533" s="27">
        <v>50</v>
      </c>
    </row>
    <row r="534" spans="1:5" x14ac:dyDescent="0.2">
      <c r="A534" s="26" t="s">
        <v>109</v>
      </c>
      <c r="B534" s="24" t="s">
        <v>338</v>
      </c>
      <c r="C534" s="24" t="s">
        <v>110</v>
      </c>
      <c r="D534" s="24"/>
      <c r="E534" s="27">
        <v>50</v>
      </c>
    </row>
    <row r="535" spans="1:5" x14ac:dyDescent="0.2">
      <c r="A535" s="26" t="s">
        <v>45</v>
      </c>
      <c r="B535" s="24" t="s">
        <v>338</v>
      </c>
      <c r="C535" s="24" t="s">
        <v>110</v>
      </c>
      <c r="D535" s="24" t="s">
        <v>46</v>
      </c>
      <c r="E535" s="27">
        <v>50</v>
      </c>
    </row>
    <row r="536" spans="1:5" x14ac:dyDescent="0.2">
      <c r="A536" s="28" t="s">
        <v>57</v>
      </c>
      <c r="B536" s="29" t="s">
        <v>338</v>
      </c>
      <c r="C536" s="29" t="s">
        <v>110</v>
      </c>
      <c r="D536" s="29" t="s">
        <v>58</v>
      </c>
      <c r="E536" s="30">
        <v>50</v>
      </c>
    </row>
    <row r="537" spans="1:5" x14ac:dyDescent="0.2">
      <c r="A537" s="26" t="s">
        <v>111</v>
      </c>
      <c r="B537" s="24" t="s">
        <v>339</v>
      </c>
      <c r="C537" s="24"/>
      <c r="D537" s="24"/>
      <c r="E537" s="27">
        <v>122023</v>
      </c>
    </row>
    <row r="538" spans="1:5" x14ac:dyDescent="0.2">
      <c r="A538" s="26" t="s">
        <v>101</v>
      </c>
      <c r="B538" s="24" t="s">
        <v>340</v>
      </c>
      <c r="C538" s="24"/>
      <c r="D538" s="24"/>
      <c r="E538" s="27">
        <v>111535.1</v>
      </c>
    </row>
    <row r="539" spans="1:5" ht="38.25" x14ac:dyDescent="0.2">
      <c r="A539" s="26" t="s">
        <v>103</v>
      </c>
      <c r="B539" s="24" t="s">
        <v>340</v>
      </c>
      <c r="C539" s="24" t="s">
        <v>104</v>
      </c>
      <c r="D539" s="24"/>
      <c r="E539" s="27">
        <v>111535.1</v>
      </c>
    </row>
    <row r="540" spans="1:5" x14ac:dyDescent="0.2">
      <c r="A540" s="26" t="s">
        <v>45</v>
      </c>
      <c r="B540" s="24" t="s">
        <v>340</v>
      </c>
      <c r="C540" s="24" t="s">
        <v>104</v>
      </c>
      <c r="D540" s="24" t="s">
        <v>46</v>
      </c>
      <c r="E540" s="27">
        <v>111535.1</v>
      </c>
    </row>
    <row r="541" spans="1:5" x14ac:dyDescent="0.2">
      <c r="A541" s="28" t="s">
        <v>57</v>
      </c>
      <c r="B541" s="29" t="s">
        <v>340</v>
      </c>
      <c r="C541" s="29" t="s">
        <v>104</v>
      </c>
      <c r="D541" s="29" t="s">
        <v>58</v>
      </c>
      <c r="E541" s="30">
        <v>111535.1</v>
      </c>
    </row>
    <row r="542" spans="1:5" x14ac:dyDescent="0.2">
      <c r="A542" s="26" t="s">
        <v>114</v>
      </c>
      <c r="B542" s="24" t="s">
        <v>341</v>
      </c>
      <c r="C542" s="24"/>
      <c r="D542" s="24"/>
      <c r="E542" s="27">
        <v>1363.4</v>
      </c>
    </row>
    <row r="543" spans="1:5" x14ac:dyDescent="0.2">
      <c r="A543" s="26" t="s">
        <v>109</v>
      </c>
      <c r="B543" s="24" t="s">
        <v>341</v>
      </c>
      <c r="C543" s="24" t="s">
        <v>110</v>
      </c>
      <c r="D543" s="24"/>
      <c r="E543" s="27">
        <v>1363.4</v>
      </c>
    </row>
    <row r="544" spans="1:5" x14ac:dyDescent="0.2">
      <c r="A544" s="26" t="s">
        <v>45</v>
      </c>
      <c r="B544" s="24" t="s">
        <v>341</v>
      </c>
      <c r="C544" s="24" t="s">
        <v>110</v>
      </c>
      <c r="D544" s="24" t="s">
        <v>46</v>
      </c>
      <c r="E544" s="27">
        <v>1363.4</v>
      </c>
    </row>
    <row r="545" spans="1:5" x14ac:dyDescent="0.2">
      <c r="A545" s="28" t="s">
        <v>57</v>
      </c>
      <c r="B545" s="29" t="s">
        <v>341</v>
      </c>
      <c r="C545" s="29" t="s">
        <v>110</v>
      </c>
      <c r="D545" s="29" t="s">
        <v>58</v>
      </c>
      <c r="E545" s="30">
        <v>1363.4</v>
      </c>
    </row>
    <row r="546" spans="1:5" x14ac:dyDescent="0.2">
      <c r="A546" s="26" t="s">
        <v>107</v>
      </c>
      <c r="B546" s="24" t="s">
        <v>342</v>
      </c>
      <c r="C546" s="24"/>
      <c r="D546" s="24"/>
      <c r="E546" s="27">
        <v>5099.9000000000005</v>
      </c>
    </row>
    <row r="547" spans="1:5" x14ac:dyDescent="0.2">
      <c r="A547" s="26" t="s">
        <v>109</v>
      </c>
      <c r="B547" s="24" t="s">
        <v>342</v>
      </c>
      <c r="C547" s="24" t="s">
        <v>110</v>
      </c>
      <c r="D547" s="24"/>
      <c r="E547" s="27">
        <v>5086.1000000000004</v>
      </c>
    </row>
    <row r="548" spans="1:5" x14ac:dyDescent="0.2">
      <c r="A548" s="26" t="s">
        <v>45</v>
      </c>
      <c r="B548" s="24" t="s">
        <v>342</v>
      </c>
      <c r="C548" s="24" t="s">
        <v>110</v>
      </c>
      <c r="D548" s="24" t="s">
        <v>46</v>
      </c>
      <c r="E548" s="27">
        <v>5086.1000000000004</v>
      </c>
    </row>
    <row r="549" spans="1:5" x14ac:dyDescent="0.2">
      <c r="A549" s="28" t="s">
        <v>57</v>
      </c>
      <c r="B549" s="29" t="s">
        <v>342</v>
      </c>
      <c r="C549" s="29" t="s">
        <v>110</v>
      </c>
      <c r="D549" s="29" t="s">
        <v>58</v>
      </c>
      <c r="E549" s="30">
        <v>5086.1000000000004</v>
      </c>
    </row>
    <row r="550" spans="1:5" x14ac:dyDescent="0.2">
      <c r="A550" s="26" t="s">
        <v>117</v>
      </c>
      <c r="B550" s="24" t="s">
        <v>342</v>
      </c>
      <c r="C550" s="24" t="s">
        <v>118</v>
      </c>
      <c r="D550" s="24"/>
      <c r="E550" s="27">
        <v>13.799999999999999</v>
      </c>
    </row>
    <row r="551" spans="1:5" x14ac:dyDescent="0.2">
      <c r="A551" s="26" t="s">
        <v>45</v>
      </c>
      <c r="B551" s="24" t="s">
        <v>342</v>
      </c>
      <c r="C551" s="24" t="s">
        <v>118</v>
      </c>
      <c r="D551" s="24" t="s">
        <v>46</v>
      </c>
      <c r="E551" s="27">
        <v>13.799999999999999</v>
      </c>
    </row>
    <row r="552" spans="1:5" x14ac:dyDescent="0.2">
      <c r="A552" s="28" t="s">
        <v>57</v>
      </c>
      <c r="B552" s="29" t="s">
        <v>342</v>
      </c>
      <c r="C552" s="29" t="s">
        <v>118</v>
      </c>
      <c r="D552" s="29" t="s">
        <v>58</v>
      </c>
      <c r="E552" s="30">
        <v>13.799999999999999</v>
      </c>
    </row>
    <row r="553" spans="1:5" x14ac:dyDescent="0.2">
      <c r="A553" s="26" t="s">
        <v>119</v>
      </c>
      <c r="B553" s="24" t="s">
        <v>343</v>
      </c>
      <c r="C553" s="24"/>
      <c r="D553" s="24"/>
      <c r="E553" s="27">
        <v>3943.6</v>
      </c>
    </row>
    <row r="554" spans="1:5" x14ac:dyDescent="0.2">
      <c r="A554" s="26" t="s">
        <v>109</v>
      </c>
      <c r="B554" s="24" t="s">
        <v>343</v>
      </c>
      <c r="C554" s="24" t="s">
        <v>110</v>
      </c>
      <c r="D554" s="24"/>
      <c r="E554" s="27">
        <v>3943.6</v>
      </c>
    </row>
    <row r="555" spans="1:5" x14ac:dyDescent="0.2">
      <c r="A555" s="26" t="s">
        <v>45</v>
      </c>
      <c r="B555" s="24" t="s">
        <v>343</v>
      </c>
      <c r="C555" s="24" t="s">
        <v>110</v>
      </c>
      <c r="D555" s="24" t="s">
        <v>46</v>
      </c>
      <c r="E555" s="27">
        <v>3943.6</v>
      </c>
    </row>
    <row r="556" spans="1:5" x14ac:dyDescent="0.2">
      <c r="A556" s="28" t="s">
        <v>57</v>
      </c>
      <c r="B556" s="29" t="s">
        <v>343</v>
      </c>
      <c r="C556" s="29" t="s">
        <v>110</v>
      </c>
      <c r="D556" s="29" t="s">
        <v>58</v>
      </c>
      <c r="E556" s="30">
        <v>3943.6</v>
      </c>
    </row>
    <row r="557" spans="1:5" ht="25.5" x14ac:dyDescent="0.2">
      <c r="A557" s="26" t="s">
        <v>126</v>
      </c>
      <c r="B557" s="24" t="s">
        <v>344</v>
      </c>
      <c r="C557" s="24"/>
      <c r="D557" s="24"/>
      <c r="E557" s="27">
        <v>81</v>
      </c>
    </row>
    <row r="558" spans="1:5" x14ac:dyDescent="0.2">
      <c r="A558" s="26" t="s">
        <v>109</v>
      </c>
      <c r="B558" s="24" t="s">
        <v>344</v>
      </c>
      <c r="C558" s="24" t="s">
        <v>110</v>
      </c>
      <c r="D558" s="24"/>
      <c r="E558" s="27">
        <v>81</v>
      </c>
    </row>
    <row r="559" spans="1:5" x14ac:dyDescent="0.2">
      <c r="A559" s="26" t="s">
        <v>45</v>
      </c>
      <c r="B559" s="24" t="s">
        <v>344</v>
      </c>
      <c r="C559" s="24" t="s">
        <v>110</v>
      </c>
      <c r="D559" s="24" t="s">
        <v>46</v>
      </c>
      <c r="E559" s="27">
        <v>81</v>
      </c>
    </row>
    <row r="560" spans="1:5" x14ac:dyDescent="0.2">
      <c r="A560" s="28" t="s">
        <v>57</v>
      </c>
      <c r="B560" s="29" t="s">
        <v>344</v>
      </c>
      <c r="C560" s="29" t="s">
        <v>110</v>
      </c>
      <c r="D560" s="29" t="s">
        <v>58</v>
      </c>
      <c r="E560" s="30">
        <v>81</v>
      </c>
    </row>
    <row r="561" spans="1:5" x14ac:dyDescent="0.2">
      <c r="A561" s="26" t="s">
        <v>345</v>
      </c>
      <c r="B561" s="24" t="s">
        <v>346</v>
      </c>
      <c r="C561" s="24"/>
      <c r="D561" s="24"/>
      <c r="E561" s="27">
        <v>10264.5</v>
      </c>
    </row>
    <row r="562" spans="1:5" x14ac:dyDescent="0.2">
      <c r="A562" s="26" t="s">
        <v>111</v>
      </c>
      <c r="B562" s="24" t="s">
        <v>347</v>
      </c>
      <c r="C562" s="24"/>
      <c r="D562" s="24"/>
      <c r="E562" s="27">
        <v>10264.5</v>
      </c>
    </row>
    <row r="563" spans="1:5" x14ac:dyDescent="0.2">
      <c r="A563" s="26" t="s">
        <v>101</v>
      </c>
      <c r="B563" s="24" t="s">
        <v>348</v>
      </c>
      <c r="C563" s="24"/>
      <c r="D563" s="24"/>
      <c r="E563" s="27">
        <v>2157.4</v>
      </c>
    </row>
    <row r="564" spans="1:5" ht="38.25" x14ac:dyDescent="0.2">
      <c r="A564" s="26" t="s">
        <v>103</v>
      </c>
      <c r="B564" s="24" t="s">
        <v>348</v>
      </c>
      <c r="C564" s="24" t="s">
        <v>104</v>
      </c>
      <c r="D564" s="24"/>
      <c r="E564" s="27">
        <v>1967.8</v>
      </c>
    </row>
    <row r="565" spans="1:5" x14ac:dyDescent="0.2">
      <c r="A565" s="26" t="s">
        <v>45</v>
      </c>
      <c r="B565" s="24" t="s">
        <v>348</v>
      </c>
      <c r="C565" s="24" t="s">
        <v>104</v>
      </c>
      <c r="D565" s="24" t="s">
        <v>46</v>
      </c>
      <c r="E565" s="27">
        <v>1967.8</v>
      </c>
    </row>
    <row r="566" spans="1:5" x14ac:dyDescent="0.2">
      <c r="A566" s="28" t="s">
        <v>57</v>
      </c>
      <c r="B566" s="29" t="s">
        <v>348</v>
      </c>
      <c r="C566" s="29" t="s">
        <v>104</v>
      </c>
      <c r="D566" s="29" t="s">
        <v>58</v>
      </c>
      <c r="E566" s="30">
        <v>1967.8</v>
      </c>
    </row>
    <row r="567" spans="1:5" ht="25.5" x14ac:dyDescent="0.2">
      <c r="A567" s="26" t="s">
        <v>222</v>
      </c>
      <c r="B567" s="24" t="s">
        <v>348</v>
      </c>
      <c r="C567" s="24" t="s">
        <v>223</v>
      </c>
      <c r="D567" s="24"/>
      <c r="E567" s="27">
        <v>189.6</v>
      </c>
    </row>
    <row r="568" spans="1:5" x14ac:dyDescent="0.2">
      <c r="A568" s="26" t="s">
        <v>45</v>
      </c>
      <c r="B568" s="24" t="s">
        <v>348</v>
      </c>
      <c r="C568" s="24" t="s">
        <v>223</v>
      </c>
      <c r="D568" s="24" t="s">
        <v>46</v>
      </c>
      <c r="E568" s="27">
        <v>189.6</v>
      </c>
    </row>
    <row r="569" spans="1:5" x14ac:dyDescent="0.2">
      <c r="A569" s="28" t="s">
        <v>57</v>
      </c>
      <c r="B569" s="29" t="s">
        <v>348</v>
      </c>
      <c r="C569" s="29" t="s">
        <v>223</v>
      </c>
      <c r="D569" s="29" t="s">
        <v>58</v>
      </c>
      <c r="E569" s="30">
        <v>189.6</v>
      </c>
    </row>
    <row r="570" spans="1:5" x14ac:dyDescent="0.2">
      <c r="A570" s="26" t="s">
        <v>114</v>
      </c>
      <c r="B570" s="24" t="s">
        <v>349</v>
      </c>
      <c r="C570" s="24"/>
      <c r="D570" s="24"/>
      <c r="E570" s="27">
        <v>599.30000000000007</v>
      </c>
    </row>
    <row r="571" spans="1:5" x14ac:dyDescent="0.2">
      <c r="A571" s="26" t="s">
        <v>109</v>
      </c>
      <c r="B571" s="24" t="s">
        <v>349</v>
      </c>
      <c r="C571" s="24" t="s">
        <v>110</v>
      </c>
      <c r="D571" s="24"/>
      <c r="E571" s="27">
        <v>599.30000000000007</v>
      </c>
    </row>
    <row r="572" spans="1:5" x14ac:dyDescent="0.2">
      <c r="A572" s="26" t="s">
        <v>45</v>
      </c>
      <c r="B572" s="24" t="s">
        <v>349</v>
      </c>
      <c r="C572" s="24" t="s">
        <v>110</v>
      </c>
      <c r="D572" s="24" t="s">
        <v>46</v>
      </c>
      <c r="E572" s="27">
        <v>599.30000000000007</v>
      </c>
    </row>
    <row r="573" spans="1:5" x14ac:dyDescent="0.2">
      <c r="A573" s="28" t="s">
        <v>57</v>
      </c>
      <c r="B573" s="29" t="s">
        <v>349</v>
      </c>
      <c r="C573" s="29" t="s">
        <v>110</v>
      </c>
      <c r="D573" s="29" t="s">
        <v>58</v>
      </c>
      <c r="E573" s="30">
        <v>599.30000000000007</v>
      </c>
    </row>
    <row r="574" spans="1:5" x14ac:dyDescent="0.2">
      <c r="A574" s="26" t="s">
        <v>107</v>
      </c>
      <c r="B574" s="24" t="s">
        <v>350</v>
      </c>
      <c r="C574" s="24"/>
      <c r="D574" s="24"/>
      <c r="E574" s="27">
        <v>1849.5</v>
      </c>
    </row>
    <row r="575" spans="1:5" x14ac:dyDescent="0.2">
      <c r="A575" s="26" t="s">
        <v>109</v>
      </c>
      <c r="B575" s="24" t="s">
        <v>350</v>
      </c>
      <c r="C575" s="24" t="s">
        <v>110</v>
      </c>
      <c r="D575" s="24"/>
      <c r="E575" s="27">
        <v>1836.2</v>
      </c>
    </row>
    <row r="576" spans="1:5" x14ac:dyDescent="0.2">
      <c r="A576" s="26" t="s">
        <v>45</v>
      </c>
      <c r="B576" s="24" t="s">
        <v>350</v>
      </c>
      <c r="C576" s="24" t="s">
        <v>110</v>
      </c>
      <c r="D576" s="24" t="s">
        <v>46</v>
      </c>
      <c r="E576" s="27">
        <v>1836.2</v>
      </c>
    </row>
    <row r="577" spans="1:5" x14ac:dyDescent="0.2">
      <c r="A577" s="28" t="s">
        <v>57</v>
      </c>
      <c r="B577" s="29" t="s">
        <v>350</v>
      </c>
      <c r="C577" s="29" t="s">
        <v>110</v>
      </c>
      <c r="D577" s="29" t="s">
        <v>58</v>
      </c>
      <c r="E577" s="30">
        <v>1836.2</v>
      </c>
    </row>
    <row r="578" spans="1:5" ht="25.5" x14ac:dyDescent="0.2">
      <c r="A578" s="26" t="s">
        <v>222</v>
      </c>
      <c r="B578" s="24" t="s">
        <v>350</v>
      </c>
      <c r="C578" s="24" t="s">
        <v>223</v>
      </c>
      <c r="D578" s="24"/>
      <c r="E578" s="27">
        <v>13.3</v>
      </c>
    </row>
    <row r="579" spans="1:5" x14ac:dyDescent="0.2">
      <c r="A579" s="26" t="s">
        <v>45</v>
      </c>
      <c r="B579" s="24" t="s">
        <v>350</v>
      </c>
      <c r="C579" s="24" t="s">
        <v>223</v>
      </c>
      <c r="D579" s="24" t="s">
        <v>46</v>
      </c>
      <c r="E579" s="27">
        <v>13.3</v>
      </c>
    </row>
    <row r="580" spans="1:5" x14ac:dyDescent="0.2">
      <c r="A580" s="28" t="s">
        <v>57</v>
      </c>
      <c r="B580" s="29" t="s">
        <v>350</v>
      </c>
      <c r="C580" s="29" t="s">
        <v>223</v>
      </c>
      <c r="D580" s="29" t="s">
        <v>58</v>
      </c>
      <c r="E580" s="30">
        <v>13.3</v>
      </c>
    </row>
    <row r="581" spans="1:5" x14ac:dyDescent="0.2">
      <c r="A581" s="26" t="s">
        <v>119</v>
      </c>
      <c r="B581" s="24" t="s">
        <v>351</v>
      </c>
      <c r="C581" s="24"/>
      <c r="D581" s="24"/>
      <c r="E581" s="27">
        <v>510.90000000000003</v>
      </c>
    </row>
    <row r="582" spans="1:5" x14ac:dyDescent="0.2">
      <c r="A582" s="26" t="s">
        <v>109</v>
      </c>
      <c r="B582" s="24" t="s">
        <v>351</v>
      </c>
      <c r="C582" s="24" t="s">
        <v>110</v>
      </c>
      <c r="D582" s="24"/>
      <c r="E582" s="27">
        <v>506.8</v>
      </c>
    </row>
    <row r="583" spans="1:5" x14ac:dyDescent="0.2">
      <c r="A583" s="26" t="s">
        <v>45</v>
      </c>
      <c r="B583" s="24" t="s">
        <v>351</v>
      </c>
      <c r="C583" s="24" t="s">
        <v>110</v>
      </c>
      <c r="D583" s="24" t="s">
        <v>46</v>
      </c>
      <c r="E583" s="27">
        <v>506.8</v>
      </c>
    </row>
    <row r="584" spans="1:5" x14ac:dyDescent="0.2">
      <c r="A584" s="28" t="s">
        <v>57</v>
      </c>
      <c r="B584" s="29" t="s">
        <v>351</v>
      </c>
      <c r="C584" s="29" t="s">
        <v>110</v>
      </c>
      <c r="D584" s="29" t="s">
        <v>58</v>
      </c>
      <c r="E584" s="30">
        <v>506.8</v>
      </c>
    </row>
    <row r="585" spans="1:5" ht="25.5" x14ac:dyDescent="0.2">
      <c r="A585" s="26" t="s">
        <v>222</v>
      </c>
      <c r="B585" s="24" t="s">
        <v>351</v>
      </c>
      <c r="C585" s="24" t="s">
        <v>223</v>
      </c>
      <c r="D585" s="24"/>
      <c r="E585" s="27">
        <v>4.0999999999999996</v>
      </c>
    </row>
    <row r="586" spans="1:5" x14ac:dyDescent="0.2">
      <c r="A586" s="26" t="s">
        <v>45</v>
      </c>
      <c r="B586" s="24" t="s">
        <v>351</v>
      </c>
      <c r="C586" s="24" t="s">
        <v>223</v>
      </c>
      <c r="D586" s="24" t="s">
        <v>46</v>
      </c>
      <c r="E586" s="27">
        <v>4.0999999999999996</v>
      </c>
    </row>
    <row r="587" spans="1:5" x14ac:dyDescent="0.2">
      <c r="A587" s="28" t="s">
        <v>57</v>
      </c>
      <c r="B587" s="29" t="s">
        <v>351</v>
      </c>
      <c r="C587" s="29" t="s">
        <v>223</v>
      </c>
      <c r="D587" s="29" t="s">
        <v>58</v>
      </c>
      <c r="E587" s="30">
        <v>4.0999999999999996</v>
      </c>
    </row>
    <row r="588" spans="1:5" ht="25.5" x14ac:dyDescent="0.2">
      <c r="A588" s="26" t="s">
        <v>126</v>
      </c>
      <c r="B588" s="24" t="s">
        <v>352</v>
      </c>
      <c r="C588" s="24"/>
      <c r="D588" s="24"/>
      <c r="E588" s="27">
        <v>345</v>
      </c>
    </row>
    <row r="589" spans="1:5" x14ac:dyDescent="0.2">
      <c r="A589" s="26" t="s">
        <v>109</v>
      </c>
      <c r="B589" s="24" t="s">
        <v>352</v>
      </c>
      <c r="C589" s="24" t="s">
        <v>110</v>
      </c>
      <c r="D589" s="24"/>
      <c r="E589" s="27">
        <v>345</v>
      </c>
    </row>
    <row r="590" spans="1:5" x14ac:dyDescent="0.2">
      <c r="A590" s="26" t="s">
        <v>45</v>
      </c>
      <c r="B590" s="24" t="s">
        <v>352</v>
      </c>
      <c r="C590" s="24" t="s">
        <v>110</v>
      </c>
      <c r="D590" s="24" t="s">
        <v>46</v>
      </c>
      <c r="E590" s="27">
        <v>345</v>
      </c>
    </row>
    <row r="591" spans="1:5" x14ac:dyDescent="0.2">
      <c r="A591" s="28" t="s">
        <v>57</v>
      </c>
      <c r="B591" s="29" t="s">
        <v>352</v>
      </c>
      <c r="C591" s="29" t="s">
        <v>110</v>
      </c>
      <c r="D591" s="29" t="s">
        <v>58</v>
      </c>
      <c r="E591" s="30">
        <v>345</v>
      </c>
    </row>
    <row r="592" spans="1:5" ht="25.5" x14ac:dyDescent="0.2">
      <c r="A592" s="26" t="s">
        <v>224</v>
      </c>
      <c r="B592" s="24" t="s">
        <v>353</v>
      </c>
      <c r="C592" s="24"/>
      <c r="D592" s="24"/>
      <c r="E592" s="27">
        <v>4802.3999999999996</v>
      </c>
    </row>
    <row r="593" spans="1:5" ht="38.25" x14ac:dyDescent="0.2">
      <c r="A593" s="26" t="s">
        <v>354</v>
      </c>
      <c r="B593" s="24" t="s">
        <v>355</v>
      </c>
      <c r="C593" s="24"/>
      <c r="D593" s="24"/>
      <c r="E593" s="27">
        <v>4802.3999999999996</v>
      </c>
    </row>
    <row r="594" spans="1:5" x14ac:dyDescent="0.2">
      <c r="A594" s="26" t="s">
        <v>109</v>
      </c>
      <c r="B594" s="24" t="s">
        <v>355</v>
      </c>
      <c r="C594" s="24" t="s">
        <v>110</v>
      </c>
      <c r="D594" s="24"/>
      <c r="E594" s="27">
        <v>4802.3999999999996</v>
      </c>
    </row>
    <row r="595" spans="1:5" x14ac:dyDescent="0.2">
      <c r="A595" s="26" t="s">
        <v>45</v>
      </c>
      <c r="B595" s="24" t="s">
        <v>355</v>
      </c>
      <c r="C595" s="24" t="s">
        <v>110</v>
      </c>
      <c r="D595" s="24" t="s">
        <v>46</v>
      </c>
      <c r="E595" s="27">
        <v>4802.3999999999996</v>
      </c>
    </row>
    <row r="596" spans="1:5" x14ac:dyDescent="0.2">
      <c r="A596" s="28" t="s">
        <v>57</v>
      </c>
      <c r="B596" s="29" t="s">
        <v>355</v>
      </c>
      <c r="C596" s="29" t="s">
        <v>110</v>
      </c>
      <c r="D596" s="29" t="s">
        <v>58</v>
      </c>
      <c r="E596" s="30">
        <v>4802.3999999999996</v>
      </c>
    </row>
    <row r="597" spans="1:5" x14ac:dyDescent="0.2">
      <c r="A597" s="26" t="s">
        <v>356</v>
      </c>
      <c r="B597" s="24" t="s">
        <v>357</v>
      </c>
      <c r="C597" s="24"/>
      <c r="D597" s="24"/>
      <c r="E597" s="27">
        <v>1800.5</v>
      </c>
    </row>
    <row r="598" spans="1:5" x14ac:dyDescent="0.2">
      <c r="A598" s="26" t="s">
        <v>99</v>
      </c>
      <c r="B598" s="24" t="s">
        <v>358</v>
      </c>
      <c r="C598" s="24"/>
      <c r="D598" s="24"/>
      <c r="E598" s="27">
        <v>8.4</v>
      </c>
    </row>
    <row r="599" spans="1:5" x14ac:dyDescent="0.2">
      <c r="A599" s="26" t="s">
        <v>107</v>
      </c>
      <c r="B599" s="24" t="s">
        <v>359</v>
      </c>
      <c r="C599" s="24"/>
      <c r="D599" s="24"/>
      <c r="E599" s="27">
        <v>8.4</v>
      </c>
    </row>
    <row r="600" spans="1:5" x14ac:dyDescent="0.2">
      <c r="A600" s="26" t="s">
        <v>109</v>
      </c>
      <c r="B600" s="24" t="s">
        <v>359</v>
      </c>
      <c r="C600" s="24" t="s">
        <v>110</v>
      </c>
      <c r="D600" s="24"/>
      <c r="E600" s="27">
        <v>8.4</v>
      </c>
    </row>
    <row r="601" spans="1:5" x14ac:dyDescent="0.2">
      <c r="A601" s="26" t="s">
        <v>45</v>
      </c>
      <c r="B601" s="24" t="s">
        <v>359</v>
      </c>
      <c r="C601" s="24" t="s">
        <v>110</v>
      </c>
      <c r="D601" s="24" t="s">
        <v>46</v>
      </c>
      <c r="E601" s="27">
        <v>8.4</v>
      </c>
    </row>
    <row r="602" spans="1:5" x14ac:dyDescent="0.2">
      <c r="A602" s="28" t="s">
        <v>53</v>
      </c>
      <c r="B602" s="29" t="s">
        <v>359</v>
      </c>
      <c r="C602" s="29" t="s">
        <v>110</v>
      </c>
      <c r="D602" s="29" t="s">
        <v>54</v>
      </c>
      <c r="E602" s="30">
        <v>8.4</v>
      </c>
    </row>
    <row r="603" spans="1:5" x14ac:dyDescent="0.2">
      <c r="A603" s="26" t="s">
        <v>111</v>
      </c>
      <c r="B603" s="24" t="s">
        <v>360</v>
      </c>
      <c r="C603" s="24"/>
      <c r="D603" s="24"/>
      <c r="E603" s="27">
        <v>1762.1</v>
      </c>
    </row>
    <row r="604" spans="1:5" x14ac:dyDescent="0.2">
      <c r="A604" s="26" t="s">
        <v>107</v>
      </c>
      <c r="B604" s="24" t="s">
        <v>361</v>
      </c>
      <c r="C604" s="24"/>
      <c r="D604" s="24"/>
      <c r="E604" s="27">
        <v>1362.1</v>
      </c>
    </row>
    <row r="605" spans="1:5" x14ac:dyDescent="0.2">
      <c r="A605" s="26" t="s">
        <v>109</v>
      </c>
      <c r="B605" s="24" t="s">
        <v>361</v>
      </c>
      <c r="C605" s="24" t="s">
        <v>110</v>
      </c>
      <c r="D605" s="24"/>
      <c r="E605" s="27">
        <v>258.10000000000002</v>
      </c>
    </row>
    <row r="606" spans="1:5" x14ac:dyDescent="0.2">
      <c r="A606" s="26" t="s">
        <v>45</v>
      </c>
      <c r="B606" s="24" t="s">
        <v>361</v>
      </c>
      <c r="C606" s="24" t="s">
        <v>110</v>
      </c>
      <c r="D606" s="24" t="s">
        <v>46</v>
      </c>
      <c r="E606" s="27">
        <v>258.10000000000002</v>
      </c>
    </row>
    <row r="607" spans="1:5" x14ac:dyDescent="0.2">
      <c r="A607" s="28" t="s">
        <v>53</v>
      </c>
      <c r="B607" s="29" t="s">
        <v>361</v>
      </c>
      <c r="C607" s="29" t="s">
        <v>110</v>
      </c>
      <c r="D607" s="29" t="s">
        <v>54</v>
      </c>
      <c r="E607" s="30">
        <v>258.10000000000002</v>
      </c>
    </row>
    <row r="608" spans="1:5" x14ac:dyDescent="0.2">
      <c r="A608" s="26" t="s">
        <v>105</v>
      </c>
      <c r="B608" s="24" t="s">
        <v>361</v>
      </c>
      <c r="C608" s="24" t="s">
        <v>106</v>
      </c>
      <c r="D608" s="24"/>
      <c r="E608" s="27">
        <v>1081</v>
      </c>
    </row>
    <row r="609" spans="1:5" x14ac:dyDescent="0.2">
      <c r="A609" s="26" t="s">
        <v>45</v>
      </c>
      <c r="B609" s="24" t="s">
        <v>361</v>
      </c>
      <c r="C609" s="24" t="s">
        <v>106</v>
      </c>
      <c r="D609" s="24" t="s">
        <v>46</v>
      </c>
      <c r="E609" s="27">
        <v>1081</v>
      </c>
    </row>
    <row r="610" spans="1:5" x14ac:dyDescent="0.2">
      <c r="A610" s="28" t="s">
        <v>47</v>
      </c>
      <c r="B610" s="29" t="s">
        <v>361</v>
      </c>
      <c r="C610" s="29" t="s">
        <v>106</v>
      </c>
      <c r="D610" s="29" t="s">
        <v>48</v>
      </c>
      <c r="E610" s="30">
        <v>276</v>
      </c>
    </row>
    <row r="611" spans="1:5" x14ac:dyDescent="0.2">
      <c r="A611" s="28" t="s">
        <v>49</v>
      </c>
      <c r="B611" s="29" t="s">
        <v>361</v>
      </c>
      <c r="C611" s="29" t="s">
        <v>106</v>
      </c>
      <c r="D611" s="29" t="s">
        <v>50</v>
      </c>
      <c r="E611" s="30">
        <v>805</v>
      </c>
    </row>
    <row r="612" spans="1:5" ht="25.5" x14ac:dyDescent="0.2">
      <c r="A612" s="26" t="s">
        <v>222</v>
      </c>
      <c r="B612" s="24" t="s">
        <v>361</v>
      </c>
      <c r="C612" s="24" t="s">
        <v>223</v>
      </c>
      <c r="D612" s="24"/>
      <c r="E612" s="27">
        <v>23</v>
      </c>
    </row>
    <row r="613" spans="1:5" x14ac:dyDescent="0.2">
      <c r="A613" s="26" t="s">
        <v>45</v>
      </c>
      <c r="B613" s="24" t="s">
        <v>361</v>
      </c>
      <c r="C613" s="24" t="s">
        <v>223</v>
      </c>
      <c r="D613" s="24" t="s">
        <v>46</v>
      </c>
      <c r="E613" s="27">
        <v>23</v>
      </c>
    </row>
    <row r="614" spans="1:5" x14ac:dyDescent="0.2">
      <c r="A614" s="28" t="s">
        <v>51</v>
      </c>
      <c r="B614" s="29" t="s">
        <v>361</v>
      </c>
      <c r="C614" s="29" t="s">
        <v>223</v>
      </c>
      <c r="D614" s="29" t="s">
        <v>52</v>
      </c>
      <c r="E614" s="30">
        <v>23</v>
      </c>
    </row>
    <row r="615" spans="1:5" ht="25.5" x14ac:dyDescent="0.2">
      <c r="A615" s="26" t="s">
        <v>126</v>
      </c>
      <c r="B615" s="24" t="s">
        <v>362</v>
      </c>
      <c r="C615" s="24"/>
      <c r="D615" s="24"/>
      <c r="E615" s="27">
        <v>400</v>
      </c>
    </row>
    <row r="616" spans="1:5" x14ac:dyDescent="0.2">
      <c r="A616" s="26" t="s">
        <v>105</v>
      </c>
      <c r="B616" s="24" t="s">
        <v>362</v>
      </c>
      <c r="C616" s="24" t="s">
        <v>106</v>
      </c>
      <c r="D616" s="24"/>
      <c r="E616" s="27">
        <v>400</v>
      </c>
    </row>
    <row r="617" spans="1:5" x14ac:dyDescent="0.2">
      <c r="A617" s="26" t="s">
        <v>45</v>
      </c>
      <c r="B617" s="24" t="s">
        <v>362</v>
      </c>
      <c r="C617" s="24" t="s">
        <v>106</v>
      </c>
      <c r="D617" s="24" t="s">
        <v>46</v>
      </c>
      <c r="E617" s="27">
        <v>400</v>
      </c>
    </row>
    <row r="618" spans="1:5" x14ac:dyDescent="0.2">
      <c r="A618" s="28" t="s">
        <v>57</v>
      </c>
      <c r="B618" s="29" t="s">
        <v>362</v>
      </c>
      <c r="C618" s="29" t="s">
        <v>106</v>
      </c>
      <c r="D618" s="29" t="s">
        <v>58</v>
      </c>
      <c r="E618" s="30">
        <v>400</v>
      </c>
    </row>
    <row r="619" spans="1:5" x14ac:dyDescent="0.2">
      <c r="A619" s="26" t="s">
        <v>363</v>
      </c>
      <c r="B619" s="24" t="s">
        <v>364</v>
      </c>
      <c r="C619" s="24"/>
      <c r="D619" s="24"/>
      <c r="E619" s="27">
        <v>30</v>
      </c>
    </row>
    <row r="620" spans="1:5" ht="25.5" x14ac:dyDescent="0.2">
      <c r="A620" s="26" t="s">
        <v>130</v>
      </c>
      <c r="B620" s="24" t="s">
        <v>365</v>
      </c>
      <c r="C620" s="24"/>
      <c r="D620" s="24"/>
      <c r="E620" s="27">
        <v>30</v>
      </c>
    </row>
    <row r="621" spans="1:5" x14ac:dyDescent="0.2">
      <c r="A621" s="26" t="s">
        <v>105</v>
      </c>
      <c r="B621" s="24" t="s">
        <v>365</v>
      </c>
      <c r="C621" s="24" t="s">
        <v>106</v>
      </c>
      <c r="D621" s="24"/>
      <c r="E621" s="27">
        <v>30</v>
      </c>
    </row>
    <row r="622" spans="1:5" x14ac:dyDescent="0.2">
      <c r="A622" s="26" t="s">
        <v>45</v>
      </c>
      <c r="B622" s="24" t="s">
        <v>365</v>
      </c>
      <c r="C622" s="24" t="s">
        <v>106</v>
      </c>
      <c r="D622" s="24" t="s">
        <v>46</v>
      </c>
      <c r="E622" s="27">
        <v>30</v>
      </c>
    </row>
    <row r="623" spans="1:5" x14ac:dyDescent="0.2">
      <c r="A623" s="28" t="s">
        <v>57</v>
      </c>
      <c r="B623" s="29" t="s">
        <v>365</v>
      </c>
      <c r="C623" s="29" t="s">
        <v>106</v>
      </c>
      <c r="D623" s="29" t="s">
        <v>58</v>
      </c>
      <c r="E623" s="30">
        <v>30</v>
      </c>
    </row>
    <row r="624" spans="1:5" ht="25.5" x14ac:dyDescent="0.2">
      <c r="A624" s="26" t="s">
        <v>366</v>
      </c>
      <c r="B624" s="24" t="s">
        <v>367</v>
      </c>
      <c r="C624" s="24"/>
      <c r="D624" s="24"/>
      <c r="E624" s="27">
        <v>267755.40000000002</v>
      </c>
    </row>
    <row r="625" spans="1:5" x14ac:dyDescent="0.2">
      <c r="A625" s="26" t="s">
        <v>368</v>
      </c>
      <c r="B625" s="24" t="s">
        <v>369</v>
      </c>
      <c r="C625" s="24"/>
      <c r="D625" s="24"/>
      <c r="E625" s="27">
        <v>44439.500000000007</v>
      </c>
    </row>
    <row r="626" spans="1:5" x14ac:dyDescent="0.2">
      <c r="A626" s="26" t="s">
        <v>111</v>
      </c>
      <c r="B626" s="24" t="s">
        <v>370</v>
      </c>
      <c r="C626" s="24"/>
      <c r="D626" s="24"/>
      <c r="E626" s="27">
        <v>44439.500000000007</v>
      </c>
    </row>
    <row r="627" spans="1:5" x14ac:dyDescent="0.2">
      <c r="A627" s="26" t="s">
        <v>101</v>
      </c>
      <c r="B627" s="24" t="s">
        <v>371</v>
      </c>
      <c r="C627" s="24"/>
      <c r="D627" s="24"/>
      <c r="E627" s="27">
        <v>42379.600000000006</v>
      </c>
    </row>
    <row r="628" spans="1:5" ht="25.5" x14ac:dyDescent="0.2">
      <c r="A628" s="26" t="s">
        <v>222</v>
      </c>
      <c r="B628" s="24" t="s">
        <v>371</v>
      </c>
      <c r="C628" s="24" t="s">
        <v>223</v>
      </c>
      <c r="D628" s="24"/>
      <c r="E628" s="27">
        <v>42379.600000000006</v>
      </c>
    </row>
    <row r="629" spans="1:5" x14ac:dyDescent="0.2">
      <c r="A629" s="26" t="s">
        <v>59</v>
      </c>
      <c r="B629" s="24" t="s">
        <v>371</v>
      </c>
      <c r="C629" s="24" t="s">
        <v>223</v>
      </c>
      <c r="D629" s="24" t="s">
        <v>60</v>
      </c>
      <c r="E629" s="27">
        <v>42379.600000000006</v>
      </c>
    </row>
    <row r="630" spans="1:5" x14ac:dyDescent="0.2">
      <c r="A630" s="28" t="s">
        <v>61</v>
      </c>
      <c r="B630" s="29" t="s">
        <v>371</v>
      </c>
      <c r="C630" s="29" t="s">
        <v>223</v>
      </c>
      <c r="D630" s="29" t="s">
        <v>62</v>
      </c>
      <c r="E630" s="30">
        <v>42379.600000000006</v>
      </c>
    </row>
    <row r="631" spans="1:5" x14ac:dyDescent="0.2">
      <c r="A631" s="26" t="s">
        <v>114</v>
      </c>
      <c r="B631" s="24" t="s">
        <v>372</v>
      </c>
      <c r="C631" s="24"/>
      <c r="D631" s="24"/>
      <c r="E631" s="27">
        <v>1409.8</v>
      </c>
    </row>
    <row r="632" spans="1:5" ht="25.5" x14ac:dyDescent="0.2">
      <c r="A632" s="26" t="s">
        <v>222</v>
      </c>
      <c r="B632" s="24" t="s">
        <v>372</v>
      </c>
      <c r="C632" s="24" t="s">
        <v>223</v>
      </c>
      <c r="D632" s="24"/>
      <c r="E632" s="27">
        <v>1409.8</v>
      </c>
    </row>
    <row r="633" spans="1:5" x14ac:dyDescent="0.2">
      <c r="A633" s="26" t="s">
        <v>59</v>
      </c>
      <c r="B633" s="24" t="s">
        <v>372</v>
      </c>
      <c r="C633" s="24" t="s">
        <v>223</v>
      </c>
      <c r="D633" s="24" t="s">
        <v>60</v>
      </c>
      <c r="E633" s="27">
        <v>1409.8</v>
      </c>
    </row>
    <row r="634" spans="1:5" x14ac:dyDescent="0.2">
      <c r="A634" s="28" t="s">
        <v>61</v>
      </c>
      <c r="B634" s="29" t="s">
        <v>372</v>
      </c>
      <c r="C634" s="29" t="s">
        <v>223</v>
      </c>
      <c r="D634" s="29" t="s">
        <v>62</v>
      </c>
      <c r="E634" s="30">
        <v>1409.8</v>
      </c>
    </row>
    <row r="635" spans="1:5" x14ac:dyDescent="0.2">
      <c r="A635" s="26" t="s">
        <v>119</v>
      </c>
      <c r="B635" s="24" t="s">
        <v>373</v>
      </c>
      <c r="C635" s="24"/>
      <c r="D635" s="24"/>
      <c r="E635" s="27">
        <v>25</v>
      </c>
    </row>
    <row r="636" spans="1:5" ht="25.5" x14ac:dyDescent="0.2">
      <c r="A636" s="26" t="s">
        <v>222</v>
      </c>
      <c r="B636" s="24" t="s">
        <v>373</v>
      </c>
      <c r="C636" s="24" t="s">
        <v>223</v>
      </c>
      <c r="D636" s="24"/>
      <c r="E636" s="27">
        <v>25</v>
      </c>
    </row>
    <row r="637" spans="1:5" x14ac:dyDescent="0.2">
      <c r="A637" s="26" t="s">
        <v>59</v>
      </c>
      <c r="B637" s="24" t="s">
        <v>373</v>
      </c>
      <c r="C637" s="24" t="s">
        <v>223</v>
      </c>
      <c r="D637" s="24" t="s">
        <v>60</v>
      </c>
      <c r="E637" s="27">
        <v>25</v>
      </c>
    </row>
    <row r="638" spans="1:5" x14ac:dyDescent="0.2">
      <c r="A638" s="28" t="s">
        <v>61</v>
      </c>
      <c r="B638" s="29" t="s">
        <v>373</v>
      </c>
      <c r="C638" s="29" t="s">
        <v>223</v>
      </c>
      <c r="D638" s="29" t="s">
        <v>62</v>
      </c>
      <c r="E638" s="30">
        <v>25</v>
      </c>
    </row>
    <row r="639" spans="1:5" ht="25.5" x14ac:dyDescent="0.2">
      <c r="A639" s="26" t="s">
        <v>126</v>
      </c>
      <c r="B639" s="24" t="s">
        <v>374</v>
      </c>
      <c r="C639" s="24"/>
      <c r="D639" s="24"/>
      <c r="E639" s="27">
        <v>285</v>
      </c>
    </row>
    <row r="640" spans="1:5" ht="25.5" x14ac:dyDescent="0.2">
      <c r="A640" s="26" t="s">
        <v>222</v>
      </c>
      <c r="B640" s="24" t="s">
        <v>374</v>
      </c>
      <c r="C640" s="24" t="s">
        <v>223</v>
      </c>
      <c r="D640" s="24"/>
      <c r="E640" s="27">
        <v>285</v>
      </c>
    </row>
    <row r="641" spans="1:5" x14ac:dyDescent="0.2">
      <c r="A641" s="26" t="s">
        <v>59</v>
      </c>
      <c r="B641" s="24" t="s">
        <v>374</v>
      </c>
      <c r="C641" s="24" t="s">
        <v>223</v>
      </c>
      <c r="D641" s="24" t="s">
        <v>60</v>
      </c>
      <c r="E641" s="27">
        <v>285</v>
      </c>
    </row>
    <row r="642" spans="1:5" x14ac:dyDescent="0.2">
      <c r="A642" s="28" t="s">
        <v>61</v>
      </c>
      <c r="B642" s="29" t="s">
        <v>374</v>
      </c>
      <c r="C642" s="29" t="s">
        <v>223</v>
      </c>
      <c r="D642" s="29" t="s">
        <v>62</v>
      </c>
      <c r="E642" s="30">
        <v>285</v>
      </c>
    </row>
    <row r="643" spans="1:5" ht="25.5" x14ac:dyDescent="0.2">
      <c r="A643" s="26" t="s">
        <v>132</v>
      </c>
      <c r="B643" s="24" t="s">
        <v>375</v>
      </c>
      <c r="C643" s="24"/>
      <c r="D643" s="24"/>
      <c r="E643" s="27">
        <v>340.1</v>
      </c>
    </row>
    <row r="644" spans="1:5" ht="25.5" x14ac:dyDescent="0.2">
      <c r="A644" s="26" t="s">
        <v>222</v>
      </c>
      <c r="B644" s="24" t="s">
        <v>375</v>
      </c>
      <c r="C644" s="24" t="s">
        <v>223</v>
      </c>
      <c r="D644" s="24"/>
      <c r="E644" s="27">
        <v>340.1</v>
      </c>
    </row>
    <row r="645" spans="1:5" x14ac:dyDescent="0.2">
      <c r="A645" s="26" t="s">
        <v>59</v>
      </c>
      <c r="B645" s="24" t="s">
        <v>375</v>
      </c>
      <c r="C645" s="24" t="s">
        <v>223</v>
      </c>
      <c r="D645" s="24" t="s">
        <v>60</v>
      </c>
      <c r="E645" s="27">
        <v>340.1</v>
      </c>
    </row>
    <row r="646" spans="1:5" x14ac:dyDescent="0.2">
      <c r="A646" s="28" t="s">
        <v>61</v>
      </c>
      <c r="B646" s="29" t="s">
        <v>375</v>
      </c>
      <c r="C646" s="29" t="s">
        <v>223</v>
      </c>
      <c r="D646" s="29" t="s">
        <v>62</v>
      </c>
      <c r="E646" s="30">
        <v>340.1</v>
      </c>
    </row>
    <row r="647" spans="1:5" x14ac:dyDescent="0.2">
      <c r="A647" s="26" t="s">
        <v>376</v>
      </c>
      <c r="B647" s="24" t="s">
        <v>377</v>
      </c>
      <c r="C647" s="24"/>
      <c r="D647" s="24"/>
      <c r="E647" s="27">
        <v>23446.399999999998</v>
      </c>
    </row>
    <row r="648" spans="1:5" x14ac:dyDescent="0.2">
      <c r="A648" s="26" t="s">
        <v>111</v>
      </c>
      <c r="B648" s="24" t="s">
        <v>378</v>
      </c>
      <c r="C648" s="24"/>
      <c r="D648" s="24"/>
      <c r="E648" s="27">
        <v>23446.399999999998</v>
      </c>
    </row>
    <row r="649" spans="1:5" x14ac:dyDescent="0.2">
      <c r="A649" s="26" t="s">
        <v>101</v>
      </c>
      <c r="B649" s="24" t="s">
        <v>379</v>
      </c>
      <c r="C649" s="24"/>
      <c r="D649" s="24"/>
      <c r="E649" s="27">
        <v>20976</v>
      </c>
    </row>
    <row r="650" spans="1:5" ht="38.25" x14ac:dyDescent="0.2">
      <c r="A650" s="26" t="s">
        <v>103</v>
      </c>
      <c r="B650" s="24" t="s">
        <v>379</v>
      </c>
      <c r="C650" s="24" t="s">
        <v>104</v>
      </c>
      <c r="D650" s="24"/>
      <c r="E650" s="27">
        <v>20976</v>
      </c>
    </row>
    <row r="651" spans="1:5" x14ac:dyDescent="0.2">
      <c r="A651" s="26" t="s">
        <v>59</v>
      </c>
      <c r="B651" s="24" t="s">
        <v>379</v>
      </c>
      <c r="C651" s="24" t="s">
        <v>104</v>
      </c>
      <c r="D651" s="24" t="s">
        <v>60</v>
      </c>
      <c r="E651" s="27">
        <v>20976</v>
      </c>
    </row>
    <row r="652" spans="1:5" x14ac:dyDescent="0.2">
      <c r="A652" s="28" t="s">
        <v>61</v>
      </c>
      <c r="B652" s="29" t="s">
        <v>379</v>
      </c>
      <c r="C652" s="29" t="s">
        <v>104</v>
      </c>
      <c r="D652" s="29" t="s">
        <v>62</v>
      </c>
      <c r="E652" s="30">
        <v>20976</v>
      </c>
    </row>
    <row r="653" spans="1:5" x14ac:dyDescent="0.2">
      <c r="A653" s="26" t="s">
        <v>114</v>
      </c>
      <c r="B653" s="24" t="s">
        <v>380</v>
      </c>
      <c r="C653" s="24"/>
      <c r="D653" s="24"/>
      <c r="E653" s="27">
        <v>1035.7</v>
      </c>
    </row>
    <row r="654" spans="1:5" x14ac:dyDescent="0.2">
      <c r="A654" s="26" t="s">
        <v>109</v>
      </c>
      <c r="B654" s="24" t="s">
        <v>380</v>
      </c>
      <c r="C654" s="24" t="s">
        <v>110</v>
      </c>
      <c r="D654" s="24"/>
      <c r="E654" s="27">
        <v>1035.7</v>
      </c>
    </row>
    <row r="655" spans="1:5" x14ac:dyDescent="0.2">
      <c r="A655" s="26" t="s">
        <v>59</v>
      </c>
      <c r="B655" s="24" t="s">
        <v>380</v>
      </c>
      <c r="C655" s="24" t="s">
        <v>110</v>
      </c>
      <c r="D655" s="24" t="s">
        <v>60</v>
      </c>
      <c r="E655" s="27">
        <v>1035.7</v>
      </c>
    </row>
    <row r="656" spans="1:5" x14ac:dyDescent="0.2">
      <c r="A656" s="28" t="s">
        <v>61</v>
      </c>
      <c r="B656" s="29" t="s">
        <v>380</v>
      </c>
      <c r="C656" s="29" t="s">
        <v>110</v>
      </c>
      <c r="D656" s="29" t="s">
        <v>62</v>
      </c>
      <c r="E656" s="30">
        <v>1035.7</v>
      </c>
    </row>
    <row r="657" spans="1:5" x14ac:dyDescent="0.2">
      <c r="A657" s="26" t="s">
        <v>107</v>
      </c>
      <c r="B657" s="24" t="s">
        <v>381</v>
      </c>
      <c r="C657" s="24"/>
      <c r="D657" s="24"/>
      <c r="E657" s="27">
        <v>1296.6000000000001</v>
      </c>
    </row>
    <row r="658" spans="1:5" x14ac:dyDescent="0.2">
      <c r="A658" s="26" t="s">
        <v>109</v>
      </c>
      <c r="B658" s="24" t="s">
        <v>381</v>
      </c>
      <c r="C658" s="24" t="s">
        <v>110</v>
      </c>
      <c r="D658" s="24"/>
      <c r="E658" s="27">
        <v>1294.6000000000001</v>
      </c>
    </row>
    <row r="659" spans="1:5" x14ac:dyDescent="0.2">
      <c r="A659" s="26" t="s">
        <v>45</v>
      </c>
      <c r="B659" s="24" t="s">
        <v>381</v>
      </c>
      <c r="C659" s="24" t="s">
        <v>110</v>
      </c>
      <c r="D659" s="24" t="s">
        <v>46</v>
      </c>
      <c r="E659" s="27">
        <v>4.9000000000000004</v>
      </c>
    </row>
    <row r="660" spans="1:5" x14ac:dyDescent="0.2">
      <c r="A660" s="28" t="s">
        <v>53</v>
      </c>
      <c r="B660" s="29" t="s">
        <v>381</v>
      </c>
      <c r="C660" s="29" t="s">
        <v>110</v>
      </c>
      <c r="D660" s="29" t="s">
        <v>54</v>
      </c>
      <c r="E660" s="30">
        <v>4.9000000000000004</v>
      </c>
    </row>
    <row r="661" spans="1:5" x14ac:dyDescent="0.2">
      <c r="A661" s="26" t="s">
        <v>59</v>
      </c>
      <c r="B661" s="24" t="s">
        <v>381</v>
      </c>
      <c r="C661" s="24" t="s">
        <v>110</v>
      </c>
      <c r="D661" s="24" t="s">
        <v>60</v>
      </c>
      <c r="E661" s="27">
        <v>1289.7</v>
      </c>
    </row>
    <row r="662" spans="1:5" x14ac:dyDescent="0.2">
      <c r="A662" s="28" t="s">
        <v>61</v>
      </c>
      <c r="B662" s="29" t="s">
        <v>381</v>
      </c>
      <c r="C662" s="29" t="s">
        <v>110</v>
      </c>
      <c r="D662" s="29" t="s">
        <v>62</v>
      </c>
      <c r="E662" s="30">
        <v>1289.7</v>
      </c>
    </row>
    <row r="663" spans="1:5" x14ac:dyDescent="0.2">
      <c r="A663" s="26" t="s">
        <v>117</v>
      </c>
      <c r="B663" s="24" t="s">
        <v>381</v>
      </c>
      <c r="C663" s="24" t="s">
        <v>118</v>
      </c>
      <c r="D663" s="24"/>
      <c r="E663" s="27">
        <v>2</v>
      </c>
    </row>
    <row r="664" spans="1:5" x14ac:dyDescent="0.2">
      <c r="A664" s="26" t="s">
        <v>59</v>
      </c>
      <c r="B664" s="24" t="s">
        <v>381</v>
      </c>
      <c r="C664" s="24" t="s">
        <v>118</v>
      </c>
      <c r="D664" s="24" t="s">
        <v>60</v>
      </c>
      <c r="E664" s="27">
        <v>2</v>
      </c>
    </row>
    <row r="665" spans="1:5" x14ac:dyDescent="0.2">
      <c r="A665" s="28" t="s">
        <v>61</v>
      </c>
      <c r="B665" s="29" t="s">
        <v>381</v>
      </c>
      <c r="C665" s="29" t="s">
        <v>118</v>
      </c>
      <c r="D665" s="29" t="s">
        <v>62</v>
      </c>
      <c r="E665" s="30">
        <v>2</v>
      </c>
    </row>
    <row r="666" spans="1:5" x14ac:dyDescent="0.2">
      <c r="A666" s="26" t="s">
        <v>119</v>
      </c>
      <c r="B666" s="24" t="s">
        <v>382</v>
      </c>
      <c r="C666" s="24"/>
      <c r="D666" s="24"/>
      <c r="E666" s="27">
        <v>13</v>
      </c>
    </row>
    <row r="667" spans="1:5" x14ac:dyDescent="0.2">
      <c r="A667" s="26" t="s">
        <v>109</v>
      </c>
      <c r="B667" s="24" t="s">
        <v>382</v>
      </c>
      <c r="C667" s="24" t="s">
        <v>110</v>
      </c>
      <c r="D667" s="24"/>
      <c r="E667" s="27">
        <v>13</v>
      </c>
    </row>
    <row r="668" spans="1:5" x14ac:dyDescent="0.2">
      <c r="A668" s="26" t="s">
        <v>59</v>
      </c>
      <c r="B668" s="24" t="s">
        <v>382</v>
      </c>
      <c r="C668" s="24" t="s">
        <v>110</v>
      </c>
      <c r="D668" s="24" t="s">
        <v>60</v>
      </c>
      <c r="E668" s="27">
        <v>13</v>
      </c>
    </row>
    <row r="669" spans="1:5" x14ac:dyDescent="0.2">
      <c r="A669" s="28" t="s">
        <v>61</v>
      </c>
      <c r="B669" s="29" t="s">
        <v>382</v>
      </c>
      <c r="C669" s="29" t="s">
        <v>110</v>
      </c>
      <c r="D669" s="29" t="s">
        <v>62</v>
      </c>
      <c r="E669" s="30">
        <v>13</v>
      </c>
    </row>
    <row r="670" spans="1:5" ht="25.5" x14ac:dyDescent="0.2">
      <c r="A670" s="26" t="s">
        <v>126</v>
      </c>
      <c r="B670" s="24" t="s">
        <v>383</v>
      </c>
      <c r="C670" s="24"/>
      <c r="D670" s="24"/>
      <c r="E670" s="27">
        <v>125.1</v>
      </c>
    </row>
    <row r="671" spans="1:5" x14ac:dyDescent="0.2">
      <c r="A671" s="26" t="s">
        <v>109</v>
      </c>
      <c r="B671" s="24" t="s">
        <v>383</v>
      </c>
      <c r="C671" s="24" t="s">
        <v>110</v>
      </c>
      <c r="D671" s="24"/>
      <c r="E671" s="27">
        <v>125.1</v>
      </c>
    </row>
    <row r="672" spans="1:5" x14ac:dyDescent="0.2">
      <c r="A672" s="26" t="s">
        <v>59</v>
      </c>
      <c r="B672" s="24" t="s">
        <v>383</v>
      </c>
      <c r="C672" s="24" t="s">
        <v>110</v>
      </c>
      <c r="D672" s="24" t="s">
        <v>60</v>
      </c>
      <c r="E672" s="27">
        <v>125.1</v>
      </c>
    </row>
    <row r="673" spans="1:5" x14ac:dyDescent="0.2">
      <c r="A673" s="28" t="s">
        <v>61</v>
      </c>
      <c r="B673" s="29" t="s">
        <v>383</v>
      </c>
      <c r="C673" s="29" t="s">
        <v>110</v>
      </c>
      <c r="D673" s="29" t="s">
        <v>62</v>
      </c>
      <c r="E673" s="30">
        <v>125.1</v>
      </c>
    </row>
    <row r="674" spans="1:5" x14ac:dyDescent="0.2">
      <c r="A674" s="26" t="s">
        <v>384</v>
      </c>
      <c r="B674" s="24" t="s">
        <v>385</v>
      </c>
      <c r="C674" s="24"/>
      <c r="D674" s="24"/>
      <c r="E674" s="27">
        <v>52848.900000000009</v>
      </c>
    </row>
    <row r="675" spans="1:5" x14ac:dyDescent="0.2">
      <c r="A675" s="26" t="s">
        <v>111</v>
      </c>
      <c r="B675" s="24" t="s">
        <v>386</v>
      </c>
      <c r="C675" s="24"/>
      <c r="D675" s="24"/>
      <c r="E675" s="27">
        <v>52848.900000000009</v>
      </c>
    </row>
    <row r="676" spans="1:5" x14ac:dyDescent="0.2">
      <c r="A676" s="26" t="s">
        <v>101</v>
      </c>
      <c r="B676" s="24" t="s">
        <v>387</v>
      </c>
      <c r="C676" s="24"/>
      <c r="D676" s="24"/>
      <c r="E676" s="27">
        <v>46585.4</v>
      </c>
    </row>
    <row r="677" spans="1:5" ht="38.25" x14ac:dyDescent="0.2">
      <c r="A677" s="26" t="s">
        <v>103</v>
      </c>
      <c r="B677" s="24" t="s">
        <v>387</v>
      </c>
      <c r="C677" s="24" t="s">
        <v>104</v>
      </c>
      <c r="D677" s="24"/>
      <c r="E677" s="27">
        <v>46585.4</v>
      </c>
    </row>
    <row r="678" spans="1:5" x14ac:dyDescent="0.2">
      <c r="A678" s="26" t="s">
        <v>59</v>
      </c>
      <c r="B678" s="24" t="s">
        <v>387</v>
      </c>
      <c r="C678" s="24" t="s">
        <v>104</v>
      </c>
      <c r="D678" s="24" t="s">
        <v>60</v>
      </c>
      <c r="E678" s="27">
        <v>46585.4</v>
      </c>
    </row>
    <row r="679" spans="1:5" x14ac:dyDescent="0.2">
      <c r="A679" s="28" t="s">
        <v>61</v>
      </c>
      <c r="B679" s="29" t="s">
        <v>387</v>
      </c>
      <c r="C679" s="29" t="s">
        <v>104</v>
      </c>
      <c r="D679" s="29" t="s">
        <v>62</v>
      </c>
      <c r="E679" s="30">
        <v>46585.4</v>
      </c>
    </row>
    <row r="680" spans="1:5" x14ac:dyDescent="0.2">
      <c r="A680" s="26" t="s">
        <v>114</v>
      </c>
      <c r="B680" s="24" t="s">
        <v>388</v>
      </c>
      <c r="C680" s="24"/>
      <c r="D680" s="24"/>
      <c r="E680" s="27">
        <v>1627.3</v>
      </c>
    </row>
    <row r="681" spans="1:5" x14ac:dyDescent="0.2">
      <c r="A681" s="26" t="s">
        <v>109</v>
      </c>
      <c r="B681" s="24" t="s">
        <v>388</v>
      </c>
      <c r="C681" s="24" t="s">
        <v>110</v>
      </c>
      <c r="D681" s="24"/>
      <c r="E681" s="27">
        <v>1627.3</v>
      </c>
    </row>
    <row r="682" spans="1:5" x14ac:dyDescent="0.2">
      <c r="A682" s="26" t="s">
        <v>59</v>
      </c>
      <c r="B682" s="24" t="s">
        <v>388</v>
      </c>
      <c r="C682" s="24" t="s">
        <v>110</v>
      </c>
      <c r="D682" s="24" t="s">
        <v>60</v>
      </c>
      <c r="E682" s="27">
        <v>1627.3</v>
      </c>
    </row>
    <row r="683" spans="1:5" x14ac:dyDescent="0.2">
      <c r="A683" s="28" t="s">
        <v>61</v>
      </c>
      <c r="B683" s="29" t="s">
        <v>388</v>
      </c>
      <c r="C683" s="29" t="s">
        <v>110</v>
      </c>
      <c r="D683" s="29" t="s">
        <v>62</v>
      </c>
      <c r="E683" s="30">
        <v>1627.3</v>
      </c>
    </row>
    <row r="684" spans="1:5" x14ac:dyDescent="0.2">
      <c r="A684" s="26" t="s">
        <v>107</v>
      </c>
      <c r="B684" s="24" t="s">
        <v>389</v>
      </c>
      <c r="C684" s="24"/>
      <c r="D684" s="24"/>
      <c r="E684" s="27">
        <v>904.4</v>
      </c>
    </row>
    <row r="685" spans="1:5" x14ac:dyDescent="0.2">
      <c r="A685" s="26" t="s">
        <v>109</v>
      </c>
      <c r="B685" s="24" t="s">
        <v>389</v>
      </c>
      <c r="C685" s="24" t="s">
        <v>110</v>
      </c>
      <c r="D685" s="24"/>
      <c r="E685" s="27">
        <v>904.4</v>
      </c>
    </row>
    <row r="686" spans="1:5" x14ac:dyDescent="0.2">
      <c r="A686" s="26" t="s">
        <v>59</v>
      </c>
      <c r="B686" s="24" t="s">
        <v>389</v>
      </c>
      <c r="C686" s="24" t="s">
        <v>110</v>
      </c>
      <c r="D686" s="24" t="s">
        <v>60</v>
      </c>
      <c r="E686" s="27">
        <v>904.4</v>
      </c>
    </row>
    <row r="687" spans="1:5" x14ac:dyDescent="0.2">
      <c r="A687" s="28" t="s">
        <v>61</v>
      </c>
      <c r="B687" s="29" t="s">
        <v>389</v>
      </c>
      <c r="C687" s="29" t="s">
        <v>110</v>
      </c>
      <c r="D687" s="29" t="s">
        <v>62</v>
      </c>
      <c r="E687" s="30">
        <v>904.4</v>
      </c>
    </row>
    <row r="688" spans="1:5" x14ac:dyDescent="0.2">
      <c r="A688" s="26" t="s">
        <v>119</v>
      </c>
      <c r="B688" s="24" t="s">
        <v>390</v>
      </c>
      <c r="C688" s="24"/>
      <c r="D688" s="24"/>
      <c r="E688" s="27">
        <v>2872</v>
      </c>
    </row>
    <row r="689" spans="1:5" x14ac:dyDescent="0.2">
      <c r="A689" s="26" t="s">
        <v>109</v>
      </c>
      <c r="B689" s="24" t="s">
        <v>390</v>
      </c>
      <c r="C689" s="24" t="s">
        <v>110</v>
      </c>
      <c r="D689" s="24"/>
      <c r="E689" s="27">
        <v>2872</v>
      </c>
    </row>
    <row r="690" spans="1:5" x14ac:dyDescent="0.2">
      <c r="A690" s="26" t="s">
        <v>59</v>
      </c>
      <c r="B690" s="24" t="s">
        <v>390</v>
      </c>
      <c r="C690" s="24" t="s">
        <v>110</v>
      </c>
      <c r="D690" s="24" t="s">
        <v>60</v>
      </c>
      <c r="E690" s="27">
        <v>2872</v>
      </c>
    </row>
    <row r="691" spans="1:5" x14ac:dyDescent="0.2">
      <c r="A691" s="28" t="s">
        <v>61</v>
      </c>
      <c r="B691" s="29" t="s">
        <v>390</v>
      </c>
      <c r="C691" s="29" t="s">
        <v>110</v>
      </c>
      <c r="D691" s="29" t="s">
        <v>62</v>
      </c>
      <c r="E691" s="30">
        <v>2872</v>
      </c>
    </row>
    <row r="692" spans="1:5" ht="25.5" x14ac:dyDescent="0.2">
      <c r="A692" s="26" t="s">
        <v>126</v>
      </c>
      <c r="B692" s="24" t="s">
        <v>391</v>
      </c>
      <c r="C692" s="24"/>
      <c r="D692" s="24"/>
      <c r="E692" s="27">
        <v>140</v>
      </c>
    </row>
    <row r="693" spans="1:5" x14ac:dyDescent="0.2">
      <c r="A693" s="26" t="s">
        <v>109</v>
      </c>
      <c r="B693" s="24" t="s">
        <v>391</v>
      </c>
      <c r="C693" s="24" t="s">
        <v>110</v>
      </c>
      <c r="D693" s="24"/>
      <c r="E693" s="27">
        <v>140</v>
      </c>
    </row>
    <row r="694" spans="1:5" x14ac:dyDescent="0.2">
      <c r="A694" s="26" t="s">
        <v>59</v>
      </c>
      <c r="B694" s="24" t="s">
        <v>391</v>
      </c>
      <c r="C694" s="24" t="s">
        <v>110</v>
      </c>
      <c r="D694" s="24" t="s">
        <v>60</v>
      </c>
      <c r="E694" s="27">
        <v>140</v>
      </c>
    </row>
    <row r="695" spans="1:5" x14ac:dyDescent="0.2">
      <c r="A695" s="28" t="s">
        <v>61</v>
      </c>
      <c r="B695" s="29" t="s">
        <v>391</v>
      </c>
      <c r="C695" s="29" t="s">
        <v>110</v>
      </c>
      <c r="D695" s="29" t="s">
        <v>62</v>
      </c>
      <c r="E695" s="30">
        <v>140</v>
      </c>
    </row>
    <row r="696" spans="1:5" ht="38.25" x14ac:dyDescent="0.2">
      <c r="A696" s="31" t="s">
        <v>290</v>
      </c>
      <c r="B696" s="24" t="s">
        <v>392</v>
      </c>
      <c r="C696" s="24"/>
      <c r="D696" s="24"/>
      <c r="E696" s="27">
        <v>278.39999999999998</v>
      </c>
    </row>
    <row r="697" spans="1:5" ht="25.5" x14ac:dyDescent="0.2">
      <c r="A697" s="26" t="s">
        <v>393</v>
      </c>
      <c r="B697" s="24" t="s">
        <v>394</v>
      </c>
      <c r="C697" s="24"/>
      <c r="D697" s="24"/>
      <c r="E697" s="27">
        <v>278.39999999999998</v>
      </c>
    </row>
    <row r="698" spans="1:5" x14ac:dyDescent="0.2">
      <c r="A698" s="26" t="s">
        <v>109</v>
      </c>
      <c r="B698" s="24" t="s">
        <v>394</v>
      </c>
      <c r="C698" s="24" t="s">
        <v>110</v>
      </c>
      <c r="D698" s="24"/>
      <c r="E698" s="27">
        <v>278.39999999999998</v>
      </c>
    </row>
    <row r="699" spans="1:5" x14ac:dyDescent="0.2">
      <c r="A699" s="26" t="s">
        <v>59</v>
      </c>
      <c r="B699" s="24" t="s">
        <v>394</v>
      </c>
      <c r="C699" s="24" t="s">
        <v>110</v>
      </c>
      <c r="D699" s="24" t="s">
        <v>60</v>
      </c>
      <c r="E699" s="27">
        <v>278.39999999999998</v>
      </c>
    </row>
    <row r="700" spans="1:5" x14ac:dyDescent="0.2">
      <c r="A700" s="28" t="s">
        <v>61</v>
      </c>
      <c r="B700" s="29" t="s">
        <v>394</v>
      </c>
      <c r="C700" s="29" t="s">
        <v>110</v>
      </c>
      <c r="D700" s="29" t="s">
        <v>62</v>
      </c>
      <c r="E700" s="30">
        <v>278.39999999999998</v>
      </c>
    </row>
    <row r="701" spans="1:5" ht="25.5" x14ac:dyDescent="0.2">
      <c r="A701" s="26" t="s">
        <v>224</v>
      </c>
      <c r="B701" s="24" t="s">
        <v>395</v>
      </c>
      <c r="C701" s="24"/>
      <c r="D701" s="24"/>
      <c r="E701" s="27">
        <v>441.4</v>
      </c>
    </row>
    <row r="702" spans="1:5" x14ac:dyDescent="0.2">
      <c r="A702" s="26" t="s">
        <v>276</v>
      </c>
      <c r="B702" s="24" t="s">
        <v>396</v>
      </c>
      <c r="C702" s="24"/>
      <c r="D702" s="24"/>
      <c r="E702" s="27">
        <v>441.4</v>
      </c>
    </row>
    <row r="703" spans="1:5" x14ac:dyDescent="0.2">
      <c r="A703" s="26" t="s">
        <v>109</v>
      </c>
      <c r="B703" s="24" t="s">
        <v>396</v>
      </c>
      <c r="C703" s="24" t="s">
        <v>110</v>
      </c>
      <c r="D703" s="24"/>
      <c r="E703" s="27">
        <v>441.4</v>
      </c>
    </row>
    <row r="704" spans="1:5" x14ac:dyDescent="0.2">
      <c r="A704" s="26" t="s">
        <v>59</v>
      </c>
      <c r="B704" s="24" t="s">
        <v>396</v>
      </c>
      <c r="C704" s="24" t="s">
        <v>110</v>
      </c>
      <c r="D704" s="24" t="s">
        <v>60</v>
      </c>
      <c r="E704" s="27">
        <v>441.4</v>
      </c>
    </row>
    <row r="705" spans="1:5" x14ac:dyDescent="0.2">
      <c r="A705" s="28" t="s">
        <v>61</v>
      </c>
      <c r="B705" s="29" t="s">
        <v>396</v>
      </c>
      <c r="C705" s="29" t="s">
        <v>110</v>
      </c>
      <c r="D705" s="29" t="s">
        <v>62</v>
      </c>
      <c r="E705" s="30">
        <v>441.4</v>
      </c>
    </row>
    <row r="706" spans="1:5" x14ac:dyDescent="0.2">
      <c r="A706" s="26" t="s">
        <v>397</v>
      </c>
      <c r="B706" s="24" t="s">
        <v>398</v>
      </c>
      <c r="C706" s="24"/>
      <c r="D706" s="24"/>
      <c r="E706" s="27">
        <v>82224.200000000012</v>
      </c>
    </row>
    <row r="707" spans="1:5" x14ac:dyDescent="0.2">
      <c r="A707" s="26" t="s">
        <v>111</v>
      </c>
      <c r="B707" s="24" t="s">
        <v>399</v>
      </c>
      <c r="C707" s="24"/>
      <c r="D707" s="24"/>
      <c r="E707" s="27">
        <v>82144.200000000012</v>
      </c>
    </row>
    <row r="708" spans="1:5" x14ac:dyDescent="0.2">
      <c r="A708" s="26" t="s">
        <v>101</v>
      </c>
      <c r="B708" s="24" t="s">
        <v>400</v>
      </c>
      <c r="C708" s="24"/>
      <c r="D708" s="24"/>
      <c r="E708" s="27">
        <v>79063.5</v>
      </c>
    </row>
    <row r="709" spans="1:5" ht="25.5" x14ac:dyDescent="0.2">
      <c r="A709" s="26" t="s">
        <v>222</v>
      </c>
      <c r="B709" s="24" t="s">
        <v>400</v>
      </c>
      <c r="C709" s="24" t="s">
        <v>223</v>
      </c>
      <c r="D709" s="24"/>
      <c r="E709" s="27">
        <v>79063.5</v>
      </c>
    </row>
    <row r="710" spans="1:5" x14ac:dyDescent="0.2">
      <c r="A710" s="26" t="s">
        <v>45</v>
      </c>
      <c r="B710" s="24" t="s">
        <v>400</v>
      </c>
      <c r="C710" s="24" t="s">
        <v>223</v>
      </c>
      <c r="D710" s="24" t="s">
        <v>46</v>
      </c>
      <c r="E710" s="27">
        <v>79063.5</v>
      </c>
    </row>
    <row r="711" spans="1:5" x14ac:dyDescent="0.2">
      <c r="A711" s="28" t="s">
        <v>51</v>
      </c>
      <c r="B711" s="29" t="s">
        <v>400</v>
      </c>
      <c r="C711" s="29" t="s">
        <v>223</v>
      </c>
      <c r="D711" s="29" t="s">
        <v>52</v>
      </c>
      <c r="E711" s="30">
        <v>79063.5</v>
      </c>
    </row>
    <row r="712" spans="1:5" x14ac:dyDescent="0.2">
      <c r="A712" s="26" t="s">
        <v>114</v>
      </c>
      <c r="B712" s="24" t="s">
        <v>401</v>
      </c>
      <c r="C712" s="24"/>
      <c r="D712" s="24"/>
      <c r="E712" s="27">
        <v>1911.8</v>
      </c>
    </row>
    <row r="713" spans="1:5" ht="25.5" x14ac:dyDescent="0.2">
      <c r="A713" s="26" t="s">
        <v>222</v>
      </c>
      <c r="B713" s="24" t="s">
        <v>401</v>
      </c>
      <c r="C713" s="24" t="s">
        <v>223</v>
      </c>
      <c r="D713" s="24"/>
      <c r="E713" s="27">
        <v>1911.8</v>
      </c>
    </row>
    <row r="714" spans="1:5" x14ac:dyDescent="0.2">
      <c r="A714" s="26" t="s">
        <v>45</v>
      </c>
      <c r="B714" s="24" t="s">
        <v>401</v>
      </c>
      <c r="C714" s="24" t="s">
        <v>223</v>
      </c>
      <c r="D714" s="24" t="s">
        <v>46</v>
      </c>
      <c r="E714" s="27">
        <v>1911.8</v>
      </c>
    </row>
    <row r="715" spans="1:5" x14ac:dyDescent="0.2">
      <c r="A715" s="28" t="s">
        <v>51</v>
      </c>
      <c r="B715" s="29" t="s">
        <v>401</v>
      </c>
      <c r="C715" s="29" t="s">
        <v>223</v>
      </c>
      <c r="D715" s="29" t="s">
        <v>52</v>
      </c>
      <c r="E715" s="30">
        <v>1911.8</v>
      </c>
    </row>
    <row r="716" spans="1:5" x14ac:dyDescent="0.2">
      <c r="A716" s="26" t="s">
        <v>107</v>
      </c>
      <c r="B716" s="24" t="s">
        <v>402</v>
      </c>
      <c r="C716" s="24"/>
      <c r="D716" s="24"/>
      <c r="E716" s="27">
        <v>501.6</v>
      </c>
    </row>
    <row r="717" spans="1:5" ht="25.5" x14ac:dyDescent="0.2">
      <c r="A717" s="26" t="s">
        <v>222</v>
      </c>
      <c r="B717" s="24" t="s">
        <v>402</v>
      </c>
      <c r="C717" s="24" t="s">
        <v>223</v>
      </c>
      <c r="D717" s="24"/>
      <c r="E717" s="27">
        <v>501.6</v>
      </c>
    </row>
    <row r="718" spans="1:5" x14ac:dyDescent="0.2">
      <c r="A718" s="26" t="s">
        <v>45</v>
      </c>
      <c r="B718" s="24" t="s">
        <v>402</v>
      </c>
      <c r="C718" s="24" t="s">
        <v>223</v>
      </c>
      <c r="D718" s="24" t="s">
        <v>46</v>
      </c>
      <c r="E718" s="27">
        <v>501.6</v>
      </c>
    </row>
    <row r="719" spans="1:5" x14ac:dyDescent="0.2">
      <c r="A719" s="28" t="s">
        <v>51</v>
      </c>
      <c r="B719" s="29" t="s">
        <v>402</v>
      </c>
      <c r="C719" s="29" t="s">
        <v>223</v>
      </c>
      <c r="D719" s="29" t="s">
        <v>52</v>
      </c>
      <c r="E719" s="30">
        <v>501.6</v>
      </c>
    </row>
    <row r="720" spans="1:5" x14ac:dyDescent="0.2">
      <c r="A720" s="26" t="s">
        <v>119</v>
      </c>
      <c r="B720" s="24" t="s">
        <v>403</v>
      </c>
      <c r="C720" s="24"/>
      <c r="D720" s="24"/>
      <c r="E720" s="27">
        <v>507.3</v>
      </c>
    </row>
    <row r="721" spans="1:5" ht="25.5" x14ac:dyDescent="0.2">
      <c r="A721" s="26" t="s">
        <v>222</v>
      </c>
      <c r="B721" s="24" t="s">
        <v>403</v>
      </c>
      <c r="C721" s="24" t="s">
        <v>223</v>
      </c>
      <c r="D721" s="24"/>
      <c r="E721" s="27">
        <v>507.3</v>
      </c>
    </row>
    <row r="722" spans="1:5" x14ac:dyDescent="0.2">
      <c r="A722" s="26" t="s">
        <v>45</v>
      </c>
      <c r="B722" s="24" t="s">
        <v>403</v>
      </c>
      <c r="C722" s="24" t="s">
        <v>223</v>
      </c>
      <c r="D722" s="24" t="s">
        <v>46</v>
      </c>
      <c r="E722" s="27">
        <v>507.3</v>
      </c>
    </row>
    <row r="723" spans="1:5" x14ac:dyDescent="0.2">
      <c r="A723" s="28" t="s">
        <v>51</v>
      </c>
      <c r="B723" s="29" t="s">
        <v>403</v>
      </c>
      <c r="C723" s="29" t="s">
        <v>223</v>
      </c>
      <c r="D723" s="29" t="s">
        <v>52</v>
      </c>
      <c r="E723" s="30">
        <v>507.3</v>
      </c>
    </row>
    <row r="724" spans="1:5" ht="25.5" x14ac:dyDescent="0.2">
      <c r="A724" s="26" t="s">
        <v>126</v>
      </c>
      <c r="B724" s="24" t="s">
        <v>404</v>
      </c>
      <c r="C724" s="24"/>
      <c r="D724" s="24"/>
      <c r="E724" s="27">
        <v>160</v>
      </c>
    </row>
    <row r="725" spans="1:5" ht="25.5" x14ac:dyDescent="0.2">
      <c r="A725" s="26" t="s">
        <v>222</v>
      </c>
      <c r="B725" s="24" t="s">
        <v>404</v>
      </c>
      <c r="C725" s="24" t="s">
        <v>223</v>
      </c>
      <c r="D725" s="24"/>
      <c r="E725" s="27">
        <v>160</v>
      </c>
    </row>
    <row r="726" spans="1:5" x14ac:dyDescent="0.2">
      <c r="A726" s="26" t="s">
        <v>45</v>
      </c>
      <c r="B726" s="24" t="s">
        <v>404</v>
      </c>
      <c r="C726" s="24" t="s">
        <v>223</v>
      </c>
      <c r="D726" s="24" t="s">
        <v>46</v>
      </c>
      <c r="E726" s="27">
        <v>160</v>
      </c>
    </row>
    <row r="727" spans="1:5" x14ac:dyDescent="0.2">
      <c r="A727" s="28" t="s">
        <v>51</v>
      </c>
      <c r="B727" s="29" t="s">
        <v>404</v>
      </c>
      <c r="C727" s="29" t="s">
        <v>223</v>
      </c>
      <c r="D727" s="29" t="s">
        <v>52</v>
      </c>
      <c r="E727" s="30">
        <v>160</v>
      </c>
    </row>
    <row r="728" spans="1:5" x14ac:dyDescent="0.2">
      <c r="A728" s="26" t="s">
        <v>121</v>
      </c>
      <c r="B728" s="24" t="s">
        <v>405</v>
      </c>
      <c r="C728" s="24"/>
      <c r="D728" s="24"/>
      <c r="E728" s="27">
        <v>80</v>
      </c>
    </row>
    <row r="729" spans="1:5" ht="25.5" x14ac:dyDescent="0.2">
      <c r="A729" s="26" t="s">
        <v>130</v>
      </c>
      <c r="B729" s="24" t="s">
        <v>406</v>
      </c>
      <c r="C729" s="24"/>
      <c r="D729" s="24"/>
      <c r="E729" s="27">
        <v>80</v>
      </c>
    </row>
    <row r="730" spans="1:5" ht="25.5" x14ac:dyDescent="0.2">
      <c r="A730" s="26" t="s">
        <v>222</v>
      </c>
      <c r="B730" s="24" t="s">
        <v>406</v>
      </c>
      <c r="C730" s="24" t="s">
        <v>223</v>
      </c>
      <c r="D730" s="24"/>
      <c r="E730" s="27">
        <v>80</v>
      </c>
    </row>
    <row r="731" spans="1:5" x14ac:dyDescent="0.2">
      <c r="A731" s="26" t="s">
        <v>45</v>
      </c>
      <c r="B731" s="24" t="s">
        <v>406</v>
      </c>
      <c r="C731" s="24" t="s">
        <v>223</v>
      </c>
      <c r="D731" s="24" t="s">
        <v>46</v>
      </c>
      <c r="E731" s="27">
        <v>80</v>
      </c>
    </row>
    <row r="732" spans="1:5" x14ac:dyDescent="0.2">
      <c r="A732" s="28" t="s">
        <v>51</v>
      </c>
      <c r="B732" s="29" t="s">
        <v>406</v>
      </c>
      <c r="C732" s="29" t="s">
        <v>223</v>
      </c>
      <c r="D732" s="29" t="s">
        <v>52</v>
      </c>
      <c r="E732" s="30">
        <v>80</v>
      </c>
    </row>
    <row r="733" spans="1:5" ht="25.5" x14ac:dyDescent="0.2">
      <c r="A733" s="26" t="s">
        <v>407</v>
      </c>
      <c r="B733" s="24" t="s">
        <v>408</v>
      </c>
      <c r="C733" s="24"/>
      <c r="D733" s="24"/>
      <c r="E733" s="27">
        <v>64796.399999999994</v>
      </c>
    </row>
    <row r="734" spans="1:5" x14ac:dyDescent="0.2">
      <c r="A734" s="26" t="s">
        <v>99</v>
      </c>
      <c r="B734" s="24" t="s">
        <v>409</v>
      </c>
      <c r="C734" s="24"/>
      <c r="D734" s="24"/>
      <c r="E734" s="27">
        <v>11848.100000000002</v>
      </c>
    </row>
    <row r="735" spans="1:5" x14ac:dyDescent="0.2">
      <c r="A735" s="26" t="s">
        <v>101</v>
      </c>
      <c r="B735" s="24" t="s">
        <v>410</v>
      </c>
      <c r="C735" s="24"/>
      <c r="D735" s="24"/>
      <c r="E735" s="27">
        <v>11785.400000000001</v>
      </c>
    </row>
    <row r="736" spans="1:5" ht="38.25" x14ac:dyDescent="0.2">
      <c r="A736" s="26" t="s">
        <v>103</v>
      </c>
      <c r="B736" s="24" t="s">
        <v>410</v>
      </c>
      <c r="C736" s="24" t="s">
        <v>104</v>
      </c>
      <c r="D736" s="24"/>
      <c r="E736" s="27">
        <v>11785.400000000001</v>
      </c>
    </row>
    <row r="737" spans="1:5" x14ac:dyDescent="0.2">
      <c r="A737" s="26" t="s">
        <v>59</v>
      </c>
      <c r="B737" s="24" t="s">
        <v>410</v>
      </c>
      <c r="C737" s="24" t="s">
        <v>104</v>
      </c>
      <c r="D737" s="24" t="s">
        <v>60</v>
      </c>
      <c r="E737" s="27">
        <v>11785.400000000001</v>
      </c>
    </row>
    <row r="738" spans="1:5" x14ac:dyDescent="0.2">
      <c r="A738" s="28" t="s">
        <v>63</v>
      </c>
      <c r="B738" s="29" t="s">
        <v>410</v>
      </c>
      <c r="C738" s="29" t="s">
        <v>104</v>
      </c>
      <c r="D738" s="29" t="s">
        <v>64</v>
      </c>
      <c r="E738" s="30">
        <v>11785.400000000001</v>
      </c>
    </row>
    <row r="739" spans="1:5" x14ac:dyDescent="0.2">
      <c r="A739" s="26" t="s">
        <v>107</v>
      </c>
      <c r="B739" s="24" t="s">
        <v>411</v>
      </c>
      <c r="C739" s="24"/>
      <c r="D739" s="24"/>
      <c r="E739" s="27">
        <v>62.7</v>
      </c>
    </row>
    <row r="740" spans="1:5" x14ac:dyDescent="0.2">
      <c r="A740" s="26" t="s">
        <v>109</v>
      </c>
      <c r="B740" s="24" t="s">
        <v>411</v>
      </c>
      <c r="C740" s="24" t="s">
        <v>110</v>
      </c>
      <c r="D740" s="24"/>
      <c r="E740" s="27">
        <v>62.7</v>
      </c>
    </row>
    <row r="741" spans="1:5" x14ac:dyDescent="0.2">
      <c r="A741" s="26" t="s">
        <v>59</v>
      </c>
      <c r="B741" s="24" t="s">
        <v>411</v>
      </c>
      <c r="C741" s="24" t="s">
        <v>110</v>
      </c>
      <c r="D741" s="24" t="s">
        <v>60</v>
      </c>
      <c r="E741" s="27">
        <v>62.7</v>
      </c>
    </row>
    <row r="742" spans="1:5" x14ac:dyDescent="0.2">
      <c r="A742" s="28" t="s">
        <v>63</v>
      </c>
      <c r="B742" s="29" t="s">
        <v>411</v>
      </c>
      <c r="C742" s="29" t="s">
        <v>110</v>
      </c>
      <c r="D742" s="29" t="s">
        <v>64</v>
      </c>
      <c r="E742" s="30">
        <v>62.7</v>
      </c>
    </row>
    <row r="743" spans="1:5" x14ac:dyDescent="0.2">
      <c r="A743" s="26" t="s">
        <v>111</v>
      </c>
      <c r="B743" s="24" t="s">
        <v>412</v>
      </c>
      <c r="C743" s="24"/>
      <c r="D743" s="24"/>
      <c r="E743" s="27">
        <v>50325.799999999996</v>
      </c>
    </row>
    <row r="744" spans="1:5" x14ac:dyDescent="0.2">
      <c r="A744" s="26" t="s">
        <v>101</v>
      </c>
      <c r="B744" s="24" t="s">
        <v>413</v>
      </c>
      <c r="C744" s="24"/>
      <c r="D744" s="24"/>
      <c r="E744" s="27">
        <v>49558.9</v>
      </c>
    </row>
    <row r="745" spans="1:5" ht="38.25" x14ac:dyDescent="0.2">
      <c r="A745" s="26" t="s">
        <v>103</v>
      </c>
      <c r="B745" s="24" t="s">
        <v>413</v>
      </c>
      <c r="C745" s="24" t="s">
        <v>104</v>
      </c>
      <c r="D745" s="24"/>
      <c r="E745" s="27">
        <v>49558.9</v>
      </c>
    </row>
    <row r="746" spans="1:5" x14ac:dyDescent="0.2">
      <c r="A746" s="26" t="s">
        <v>59</v>
      </c>
      <c r="B746" s="24" t="s">
        <v>413</v>
      </c>
      <c r="C746" s="24" t="s">
        <v>104</v>
      </c>
      <c r="D746" s="24" t="s">
        <v>60</v>
      </c>
      <c r="E746" s="27">
        <v>49558.9</v>
      </c>
    </row>
    <row r="747" spans="1:5" x14ac:dyDescent="0.2">
      <c r="A747" s="28" t="s">
        <v>63</v>
      </c>
      <c r="B747" s="29" t="s">
        <v>413</v>
      </c>
      <c r="C747" s="29" t="s">
        <v>104</v>
      </c>
      <c r="D747" s="29" t="s">
        <v>64</v>
      </c>
      <c r="E747" s="30">
        <v>49558.9</v>
      </c>
    </row>
    <row r="748" spans="1:5" x14ac:dyDescent="0.2">
      <c r="A748" s="26" t="s">
        <v>114</v>
      </c>
      <c r="B748" s="24" t="s">
        <v>414</v>
      </c>
      <c r="C748" s="24"/>
      <c r="D748" s="24"/>
      <c r="E748" s="27">
        <v>2.7</v>
      </c>
    </row>
    <row r="749" spans="1:5" x14ac:dyDescent="0.2">
      <c r="A749" s="26" t="s">
        <v>109</v>
      </c>
      <c r="B749" s="24" t="s">
        <v>414</v>
      </c>
      <c r="C749" s="24" t="s">
        <v>110</v>
      </c>
      <c r="D749" s="24"/>
      <c r="E749" s="27">
        <v>2.7</v>
      </c>
    </row>
    <row r="750" spans="1:5" x14ac:dyDescent="0.2">
      <c r="A750" s="26" t="s">
        <v>59</v>
      </c>
      <c r="B750" s="24" t="s">
        <v>414</v>
      </c>
      <c r="C750" s="24" t="s">
        <v>110</v>
      </c>
      <c r="D750" s="24" t="s">
        <v>60</v>
      </c>
      <c r="E750" s="27">
        <v>2.7</v>
      </c>
    </row>
    <row r="751" spans="1:5" x14ac:dyDescent="0.2">
      <c r="A751" s="28" t="s">
        <v>63</v>
      </c>
      <c r="B751" s="29" t="s">
        <v>414</v>
      </c>
      <c r="C751" s="29" t="s">
        <v>110</v>
      </c>
      <c r="D751" s="29" t="s">
        <v>64</v>
      </c>
      <c r="E751" s="30">
        <v>2.7</v>
      </c>
    </row>
    <row r="752" spans="1:5" x14ac:dyDescent="0.2">
      <c r="A752" s="26" t="s">
        <v>107</v>
      </c>
      <c r="B752" s="24" t="s">
        <v>415</v>
      </c>
      <c r="C752" s="24"/>
      <c r="D752" s="24"/>
      <c r="E752" s="27">
        <v>760.2</v>
      </c>
    </row>
    <row r="753" spans="1:5" x14ac:dyDescent="0.2">
      <c r="A753" s="26" t="s">
        <v>109</v>
      </c>
      <c r="B753" s="24" t="s">
        <v>415</v>
      </c>
      <c r="C753" s="24" t="s">
        <v>110</v>
      </c>
      <c r="D753" s="24"/>
      <c r="E753" s="27">
        <v>760.2</v>
      </c>
    </row>
    <row r="754" spans="1:5" x14ac:dyDescent="0.2">
      <c r="A754" s="26" t="s">
        <v>45</v>
      </c>
      <c r="B754" s="24" t="s">
        <v>415</v>
      </c>
      <c r="C754" s="24" t="s">
        <v>110</v>
      </c>
      <c r="D754" s="24" t="s">
        <v>46</v>
      </c>
      <c r="E754" s="27">
        <v>15.2</v>
      </c>
    </row>
    <row r="755" spans="1:5" x14ac:dyDescent="0.2">
      <c r="A755" s="28" t="s">
        <v>53</v>
      </c>
      <c r="B755" s="29" t="s">
        <v>415</v>
      </c>
      <c r="C755" s="29" t="s">
        <v>110</v>
      </c>
      <c r="D755" s="29" t="s">
        <v>54</v>
      </c>
      <c r="E755" s="30">
        <v>15.2</v>
      </c>
    </row>
    <row r="756" spans="1:5" x14ac:dyDescent="0.2">
      <c r="A756" s="26" t="s">
        <v>59</v>
      </c>
      <c r="B756" s="24" t="s">
        <v>415</v>
      </c>
      <c r="C756" s="24" t="s">
        <v>110</v>
      </c>
      <c r="D756" s="24" t="s">
        <v>60</v>
      </c>
      <c r="E756" s="27">
        <v>745</v>
      </c>
    </row>
    <row r="757" spans="1:5" x14ac:dyDescent="0.2">
      <c r="A757" s="28" t="s">
        <v>63</v>
      </c>
      <c r="B757" s="29" t="s">
        <v>415</v>
      </c>
      <c r="C757" s="29" t="s">
        <v>110</v>
      </c>
      <c r="D757" s="29" t="s">
        <v>64</v>
      </c>
      <c r="E757" s="30">
        <v>745</v>
      </c>
    </row>
    <row r="758" spans="1:5" x14ac:dyDescent="0.2">
      <c r="A758" s="26" t="s">
        <v>119</v>
      </c>
      <c r="B758" s="24" t="s">
        <v>416</v>
      </c>
      <c r="C758" s="24"/>
      <c r="D758" s="24"/>
      <c r="E758" s="27">
        <v>4</v>
      </c>
    </row>
    <row r="759" spans="1:5" x14ac:dyDescent="0.2">
      <c r="A759" s="26" t="s">
        <v>109</v>
      </c>
      <c r="B759" s="24" t="s">
        <v>416</v>
      </c>
      <c r="C759" s="24" t="s">
        <v>110</v>
      </c>
      <c r="D759" s="24"/>
      <c r="E759" s="27">
        <v>4</v>
      </c>
    </row>
    <row r="760" spans="1:5" x14ac:dyDescent="0.2">
      <c r="A760" s="26" t="s">
        <v>59</v>
      </c>
      <c r="B760" s="24" t="s">
        <v>416</v>
      </c>
      <c r="C760" s="24" t="s">
        <v>110</v>
      </c>
      <c r="D760" s="24" t="s">
        <v>60</v>
      </c>
      <c r="E760" s="27">
        <v>4</v>
      </c>
    </row>
    <row r="761" spans="1:5" x14ac:dyDescent="0.2">
      <c r="A761" s="28" t="s">
        <v>63</v>
      </c>
      <c r="B761" s="29" t="s">
        <v>416</v>
      </c>
      <c r="C761" s="29" t="s">
        <v>110</v>
      </c>
      <c r="D761" s="29" t="s">
        <v>64</v>
      </c>
      <c r="E761" s="30">
        <v>4</v>
      </c>
    </row>
    <row r="762" spans="1:5" x14ac:dyDescent="0.2">
      <c r="A762" s="26" t="s">
        <v>121</v>
      </c>
      <c r="B762" s="24" t="s">
        <v>417</v>
      </c>
      <c r="C762" s="24"/>
      <c r="D762" s="24"/>
      <c r="E762" s="27">
        <v>50</v>
      </c>
    </row>
    <row r="763" spans="1:5" ht="25.5" x14ac:dyDescent="0.2">
      <c r="A763" s="26" t="s">
        <v>126</v>
      </c>
      <c r="B763" s="24" t="s">
        <v>418</v>
      </c>
      <c r="C763" s="24"/>
      <c r="D763" s="24"/>
      <c r="E763" s="27">
        <v>50</v>
      </c>
    </row>
    <row r="764" spans="1:5" x14ac:dyDescent="0.2">
      <c r="A764" s="26" t="s">
        <v>109</v>
      </c>
      <c r="B764" s="24" t="s">
        <v>418</v>
      </c>
      <c r="C764" s="24" t="s">
        <v>110</v>
      </c>
      <c r="D764" s="24"/>
      <c r="E764" s="27">
        <v>50</v>
      </c>
    </row>
    <row r="765" spans="1:5" x14ac:dyDescent="0.2">
      <c r="A765" s="26" t="s">
        <v>59</v>
      </c>
      <c r="B765" s="24" t="s">
        <v>418</v>
      </c>
      <c r="C765" s="24" t="s">
        <v>110</v>
      </c>
      <c r="D765" s="24" t="s">
        <v>60</v>
      </c>
      <c r="E765" s="27">
        <v>50</v>
      </c>
    </row>
    <row r="766" spans="1:5" x14ac:dyDescent="0.2">
      <c r="A766" s="28" t="s">
        <v>63</v>
      </c>
      <c r="B766" s="29" t="s">
        <v>418</v>
      </c>
      <c r="C766" s="29" t="s">
        <v>110</v>
      </c>
      <c r="D766" s="29" t="s">
        <v>64</v>
      </c>
      <c r="E766" s="30">
        <v>50</v>
      </c>
    </row>
    <row r="767" spans="1:5" x14ac:dyDescent="0.2">
      <c r="A767" s="26" t="s">
        <v>134</v>
      </c>
      <c r="B767" s="24" t="s">
        <v>419</v>
      </c>
      <c r="C767" s="24"/>
      <c r="D767" s="24"/>
      <c r="E767" s="27">
        <v>245</v>
      </c>
    </row>
    <row r="768" spans="1:5" ht="25.5" x14ac:dyDescent="0.2">
      <c r="A768" s="26" t="s">
        <v>136</v>
      </c>
      <c r="B768" s="24" t="s">
        <v>420</v>
      </c>
      <c r="C768" s="24"/>
      <c r="D768" s="24"/>
      <c r="E768" s="27">
        <v>245</v>
      </c>
    </row>
    <row r="769" spans="1:5" x14ac:dyDescent="0.2">
      <c r="A769" s="26" t="s">
        <v>138</v>
      </c>
      <c r="B769" s="24" t="s">
        <v>420</v>
      </c>
      <c r="C769" s="24" t="s">
        <v>139</v>
      </c>
      <c r="D769" s="24"/>
      <c r="E769" s="27">
        <v>245</v>
      </c>
    </row>
    <row r="770" spans="1:5" x14ac:dyDescent="0.2">
      <c r="A770" s="26" t="s">
        <v>59</v>
      </c>
      <c r="B770" s="24" t="s">
        <v>420</v>
      </c>
      <c r="C770" s="24" t="s">
        <v>139</v>
      </c>
      <c r="D770" s="24" t="s">
        <v>60</v>
      </c>
      <c r="E770" s="27">
        <v>245</v>
      </c>
    </row>
    <row r="771" spans="1:5" x14ac:dyDescent="0.2">
      <c r="A771" s="28" t="s">
        <v>63</v>
      </c>
      <c r="B771" s="29" t="s">
        <v>420</v>
      </c>
      <c r="C771" s="29" t="s">
        <v>139</v>
      </c>
      <c r="D771" s="29" t="s">
        <v>64</v>
      </c>
      <c r="E771" s="30">
        <v>245</v>
      </c>
    </row>
    <row r="772" spans="1:5" x14ac:dyDescent="0.2">
      <c r="A772" s="26" t="s">
        <v>160</v>
      </c>
      <c r="B772" s="24" t="s">
        <v>421</v>
      </c>
      <c r="C772" s="24"/>
      <c r="D772" s="24"/>
      <c r="E772" s="27">
        <v>2327.4999999999995</v>
      </c>
    </row>
    <row r="773" spans="1:5" ht="38.25" x14ac:dyDescent="0.2">
      <c r="A773" s="26" t="s">
        <v>162</v>
      </c>
      <c r="B773" s="24" t="s">
        <v>422</v>
      </c>
      <c r="C773" s="24"/>
      <c r="D773" s="24"/>
      <c r="E773" s="27">
        <v>2327.4999999999995</v>
      </c>
    </row>
    <row r="774" spans="1:5" ht="38.25" x14ac:dyDescent="0.2">
      <c r="A774" s="26" t="s">
        <v>103</v>
      </c>
      <c r="B774" s="24" t="s">
        <v>422</v>
      </c>
      <c r="C774" s="24" t="s">
        <v>104</v>
      </c>
      <c r="D774" s="24"/>
      <c r="E774" s="27">
        <v>2165.8999999999996</v>
      </c>
    </row>
    <row r="775" spans="1:5" x14ac:dyDescent="0.2">
      <c r="A775" s="26" t="s">
        <v>59</v>
      </c>
      <c r="B775" s="24" t="s">
        <v>422</v>
      </c>
      <c r="C775" s="24" t="s">
        <v>104</v>
      </c>
      <c r="D775" s="24" t="s">
        <v>60</v>
      </c>
      <c r="E775" s="27">
        <v>2165.8999999999996</v>
      </c>
    </row>
    <row r="776" spans="1:5" x14ac:dyDescent="0.2">
      <c r="A776" s="28" t="s">
        <v>63</v>
      </c>
      <c r="B776" s="29" t="s">
        <v>422</v>
      </c>
      <c r="C776" s="29" t="s">
        <v>104</v>
      </c>
      <c r="D776" s="29" t="s">
        <v>64</v>
      </c>
      <c r="E776" s="30">
        <v>2165.8999999999996</v>
      </c>
    </row>
    <row r="777" spans="1:5" x14ac:dyDescent="0.2">
      <c r="A777" s="26" t="s">
        <v>109</v>
      </c>
      <c r="B777" s="24" t="s">
        <v>422</v>
      </c>
      <c r="C777" s="24" t="s">
        <v>110</v>
      </c>
      <c r="D777" s="24"/>
      <c r="E777" s="27">
        <v>161.6</v>
      </c>
    </row>
    <row r="778" spans="1:5" x14ac:dyDescent="0.2">
      <c r="A778" s="26" t="s">
        <v>59</v>
      </c>
      <c r="B778" s="24" t="s">
        <v>422</v>
      </c>
      <c r="C778" s="24" t="s">
        <v>110</v>
      </c>
      <c r="D778" s="24" t="s">
        <v>60</v>
      </c>
      <c r="E778" s="27">
        <v>161.6</v>
      </c>
    </row>
    <row r="779" spans="1:5" x14ac:dyDescent="0.2">
      <c r="A779" s="28" t="s">
        <v>63</v>
      </c>
      <c r="B779" s="29" t="s">
        <v>422</v>
      </c>
      <c r="C779" s="29" t="s">
        <v>110</v>
      </c>
      <c r="D779" s="29" t="s">
        <v>64</v>
      </c>
      <c r="E779" s="30">
        <v>161.6</v>
      </c>
    </row>
    <row r="780" spans="1:5" x14ac:dyDescent="0.2">
      <c r="A780" s="26" t="s">
        <v>423</v>
      </c>
      <c r="B780" s="24" t="s">
        <v>424</v>
      </c>
      <c r="C780" s="24"/>
      <c r="D780" s="24"/>
      <c r="E780" s="27">
        <v>3826.9</v>
      </c>
    </row>
    <row r="781" spans="1:5" x14ac:dyDescent="0.2">
      <c r="A781" s="26" t="s">
        <v>425</v>
      </c>
      <c r="B781" s="24" t="s">
        <v>426</v>
      </c>
      <c r="C781" s="24"/>
      <c r="D781" s="24"/>
      <c r="E781" s="27">
        <v>615.20000000000005</v>
      </c>
    </row>
    <row r="782" spans="1:5" x14ac:dyDescent="0.2">
      <c r="A782" s="26" t="s">
        <v>121</v>
      </c>
      <c r="B782" s="24" t="s">
        <v>427</v>
      </c>
      <c r="C782" s="24"/>
      <c r="D782" s="24"/>
      <c r="E782" s="27">
        <v>615.20000000000005</v>
      </c>
    </row>
    <row r="783" spans="1:5" ht="25.5" x14ac:dyDescent="0.2">
      <c r="A783" s="26" t="s">
        <v>126</v>
      </c>
      <c r="B783" s="24" t="s">
        <v>428</v>
      </c>
      <c r="C783" s="24"/>
      <c r="D783" s="24"/>
      <c r="E783" s="27">
        <v>615.20000000000005</v>
      </c>
    </row>
    <row r="784" spans="1:5" ht="38.25" x14ac:dyDescent="0.2">
      <c r="A784" s="26" t="s">
        <v>103</v>
      </c>
      <c r="B784" s="24" t="s">
        <v>428</v>
      </c>
      <c r="C784" s="24" t="s">
        <v>104</v>
      </c>
      <c r="D784" s="24"/>
      <c r="E784" s="27">
        <v>200</v>
      </c>
    </row>
    <row r="785" spans="1:5" x14ac:dyDescent="0.2">
      <c r="A785" s="26" t="s">
        <v>45</v>
      </c>
      <c r="B785" s="24" t="s">
        <v>428</v>
      </c>
      <c r="C785" s="24" t="s">
        <v>104</v>
      </c>
      <c r="D785" s="24" t="s">
        <v>46</v>
      </c>
      <c r="E785" s="27">
        <v>200</v>
      </c>
    </row>
    <row r="786" spans="1:5" x14ac:dyDescent="0.2">
      <c r="A786" s="28" t="s">
        <v>55</v>
      </c>
      <c r="B786" s="29" t="s">
        <v>428</v>
      </c>
      <c r="C786" s="29" t="s">
        <v>104</v>
      </c>
      <c r="D786" s="29" t="s">
        <v>56</v>
      </c>
      <c r="E786" s="30">
        <v>200</v>
      </c>
    </row>
    <row r="787" spans="1:5" x14ac:dyDescent="0.2">
      <c r="A787" s="26" t="s">
        <v>109</v>
      </c>
      <c r="B787" s="24" t="s">
        <v>428</v>
      </c>
      <c r="C787" s="24" t="s">
        <v>110</v>
      </c>
      <c r="D787" s="24"/>
      <c r="E787" s="27">
        <v>415.2</v>
      </c>
    </row>
    <row r="788" spans="1:5" x14ac:dyDescent="0.2">
      <c r="A788" s="26" t="s">
        <v>45</v>
      </c>
      <c r="B788" s="24" t="s">
        <v>428</v>
      </c>
      <c r="C788" s="24" t="s">
        <v>110</v>
      </c>
      <c r="D788" s="24" t="s">
        <v>46</v>
      </c>
      <c r="E788" s="27">
        <v>415.2</v>
      </c>
    </row>
    <row r="789" spans="1:5" x14ac:dyDescent="0.2">
      <c r="A789" s="28" t="s">
        <v>55</v>
      </c>
      <c r="B789" s="29" t="s">
        <v>428</v>
      </c>
      <c r="C789" s="29" t="s">
        <v>110</v>
      </c>
      <c r="D789" s="29" t="s">
        <v>56</v>
      </c>
      <c r="E789" s="30">
        <v>415.2</v>
      </c>
    </row>
    <row r="790" spans="1:5" x14ac:dyDescent="0.2">
      <c r="A790" s="26" t="s">
        <v>429</v>
      </c>
      <c r="B790" s="24" t="s">
        <v>430</v>
      </c>
      <c r="C790" s="24"/>
      <c r="D790" s="24"/>
      <c r="E790" s="27">
        <v>549.4</v>
      </c>
    </row>
    <row r="791" spans="1:5" x14ac:dyDescent="0.2">
      <c r="A791" s="26" t="s">
        <v>121</v>
      </c>
      <c r="B791" s="24" t="s">
        <v>431</v>
      </c>
      <c r="C791" s="24"/>
      <c r="D791" s="24"/>
      <c r="E791" s="27">
        <v>549.4</v>
      </c>
    </row>
    <row r="792" spans="1:5" ht="25.5" x14ac:dyDescent="0.2">
      <c r="A792" s="26" t="s">
        <v>126</v>
      </c>
      <c r="B792" s="24" t="s">
        <v>432</v>
      </c>
      <c r="C792" s="24"/>
      <c r="D792" s="24"/>
      <c r="E792" s="27">
        <v>549.4</v>
      </c>
    </row>
    <row r="793" spans="1:5" x14ac:dyDescent="0.2">
      <c r="A793" s="26" t="s">
        <v>109</v>
      </c>
      <c r="B793" s="24" t="s">
        <v>432</v>
      </c>
      <c r="C793" s="24" t="s">
        <v>110</v>
      </c>
      <c r="D793" s="24"/>
      <c r="E793" s="27">
        <v>549.4</v>
      </c>
    </row>
    <row r="794" spans="1:5" x14ac:dyDescent="0.2">
      <c r="A794" s="26" t="s">
        <v>45</v>
      </c>
      <c r="B794" s="24" t="s">
        <v>432</v>
      </c>
      <c r="C794" s="24" t="s">
        <v>110</v>
      </c>
      <c r="D794" s="24" t="s">
        <v>46</v>
      </c>
      <c r="E794" s="27">
        <v>549.4</v>
      </c>
    </row>
    <row r="795" spans="1:5" x14ac:dyDescent="0.2">
      <c r="A795" s="28" t="s">
        <v>55</v>
      </c>
      <c r="B795" s="29" t="s">
        <v>432</v>
      </c>
      <c r="C795" s="29" t="s">
        <v>110</v>
      </c>
      <c r="D795" s="29" t="s">
        <v>56</v>
      </c>
      <c r="E795" s="30">
        <v>549.4</v>
      </c>
    </row>
    <row r="796" spans="1:5" x14ac:dyDescent="0.2">
      <c r="A796" s="26" t="s">
        <v>433</v>
      </c>
      <c r="B796" s="24" t="s">
        <v>434</v>
      </c>
      <c r="C796" s="24"/>
      <c r="D796" s="24"/>
      <c r="E796" s="27">
        <v>171.1</v>
      </c>
    </row>
    <row r="797" spans="1:5" x14ac:dyDescent="0.2">
      <c r="A797" s="26" t="s">
        <v>121</v>
      </c>
      <c r="B797" s="24" t="s">
        <v>435</v>
      </c>
      <c r="C797" s="24"/>
      <c r="D797" s="24"/>
      <c r="E797" s="27">
        <v>171.1</v>
      </c>
    </row>
    <row r="798" spans="1:5" ht="25.5" x14ac:dyDescent="0.2">
      <c r="A798" s="26" t="s">
        <v>126</v>
      </c>
      <c r="B798" s="24" t="s">
        <v>436</v>
      </c>
      <c r="C798" s="24"/>
      <c r="D798" s="24"/>
      <c r="E798" s="27">
        <v>171.1</v>
      </c>
    </row>
    <row r="799" spans="1:5" x14ac:dyDescent="0.2">
      <c r="A799" s="26" t="s">
        <v>109</v>
      </c>
      <c r="B799" s="24" t="s">
        <v>436</v>
      </c>
      <c r="C799" s="24" t="s">
        <v>110</v>
      </c>
      <c r="D799" s="24"/>
      <c r="E799" s="27">
        <v>171.1</v>
      </c>
    </row>
    <row r="800" spans="1:5" x14ac:dyDescent="0.2">
      <c r="A800" s="26" t="s">
        <v>45</v>
      </c>
      <c r="B800" s="24" t="s">
        <v>436</v>
      </c>
      <c r="C800" s="24" t="s">
        <v>110</v>
      </c>
      <c r="D800" s="24" t="s">
        <v>46</v>
      </c>
      <c r="E800" s="27">
        <v>171.1</v>
      </c>
    </row>
    <row r="801" spans="1:5" x14ac:dyDescent="0.2">
      <c r="A801" s="28" t="s">
        <v>55</v>
      </c>
      <c r="B801" s="29" t="s">
        <v>436</v>
      </c>
      <c r="C801" s="29" t="s">
        <v>110</v>
      </c>
      <c r="D801" s="29" t="s">
        <v>56</v>
      </c>
      <c r="E801" s="30">
        <v>171.1</v>
      </c>
    </row>
    <row r="802" spans="1:5" ht="25.5" x14ac:dyDescent="0.2">
      <c r="A802" s="26" t="s">
        <v>437</v>
      </c>
      <c r="B802" s="24" t="s">
        <v>438</v>
      </c>
      <c r="C802" s="24"/>
      <c r="D802" s="24"/>
      <c r="E802" s="27">
        <v>183.4</v>
      </c>
    </row>
    <row r="803" spans="1:5" x14ac:dyDescent="0.2">
      <c r="A803" s="26" t="s">
        <v>121</v>
      </c>
      <c r="B803" s="24" t="s">
        <v>439</v>
      </c>
      <c r="C803" s="24"/>
      <c r="D803" s="24"/>
      <c r="E803" s="27">
        <v>183.4</v>
      </c>
    </row>
    <row r="804" spans="1:5" ht="25.5" x14ac:dyDescent="0.2">
      <c r="A804" s="26" t="s">
        <v>126</v>
      </c>
      <c r="B804" s="24" t="s">
        <v>440</v>
      </c>
      <c r="C804" s="24"/>
      <c r="D804" s="24"/>
      <c r="E804" s="27">
        <v>183.4</v>
      </c>
    </row>
    <row r="805" spans="1:5" x14ac:dyDescent="0.2">
      <c r="A805" s="26" t="s">
        <v>109</v>
      </c>
      <c r="B805" s="24" t="s">
        <v>440</v>
      </c>
      <c r="C805" s="24" t="s">
        <v>110</v>
      </c>
      <c r="D805" s="24"/>
      <c r="E805" s="27">
        <v>183.4</v>
      </c>
    </row>
    <row r="806" spans="1:5" x14ac:dyDescent="0.2">
      <c r="A806" s="26" t="s">
        <v>45</v>
      </c>
      <c r="B806" s="24" t="s">
        <v>440</v>
      </c>
      <c r="C806" s="24" t="s">
        <v>110</v>
      </c>
      <c r="D806" s="24" t="s">
        <v>46</v>
      </c>
      <c r="E806" s="27">
        <v>183.4</v>
      </c>
    </row>
    <row r="807" spans="1:5" x14ac:dyDescent="0.2">
      <c r="A807" s="28" t="s">
        <v>55</v>
      </c>
      <c r="B807" s="29" t="s">
        <v>440</v>
      </c>
      <c r="C807" s="29" t="s">
        <v>110</v>
      </c>
      <c r="D807" s="29" t="s">
        <v>56</v>
      </c>
      <c r="E807" s="30">
        <v>183.4</v>
      </c>
    </row>
    <row r="808" spans="1:5" x14ac:dyDescent="0.2">
      <c r="A808" s="26" t="s">
        <v>441</v>
      </c>
      <c r="B808" s="24" t="s">
        <v>442</v>
      </c>
      <c r="C808" s="24"/>
      <c r="D808" s="24"/>
      <c r="E808" s="27">
        <v>2307.8000000000002</v>
      </c>
    </row>
    <row r="809" spans="1:5" x14ac:dyDescent="0.2">
      <c r="A809" s="26" t="s">
        <v>111</v>
      </c>
      <c r="B809" s="24" t="s">
        <v>443</v>
      </c>
      <c r="C809" s="24"/>
      <c r="D809" s="24"/>
      <c r="E809" s="27">
        <v>2307.8000000000002</v>
      </c>
    </row>
    <row r="810" spans="1:5" x14ac:dyDescent="0.2">
      <c r="A810" s="26" t="s">
        <v>101</v>
      </c>
      <c r="B810" s="24" t="s">
        <v>444</v>
      </c>
      <c r="C810" s="24"/>
      <c r="D810" s="24"/>
      <c r="E810" s="27">
        <v>1852.8</v>
      </c>
    </row>
    <row r="811" spans="1:5" ht="25.5" x14ac:dyDescent="0.2">
      <c r="A811" s="26" t="s">
        <v>222</v>
      </c>
      <c r="B811" s="24" t="s">
        <v>444</v>
      </c>
      <c r="C811" s="24" t="s">
        <v>223</v>
      </c>
      <c r="D811" s="24"/>
      <c r="E811" s="27">
        <v>1852.8</v>
      </c>
    </row>
    <row r="812" spans="1:5" x14ac:dyDescent="0.2">
      <c r="A812" s="26" t="s">
        <v>45</v>
      </c>
      <c r="B812" s="24" t="s">
        <v>444</v>
      </c>
      <c r="C812" s="24" t="s">
        <v>223</v>
      </c>
      <c r="D812" s="24" t="s">
        <v>46</v>
      </c>
      <c r="E812" s="27">
        <v>1852.8</v>
      </c>
    </row>
    <row r="813" spans="1:5" x14ac:dyDescent="0.2">
      <c r="A813" s="28" t="s">
        <v>55</v>
      </c>
      <c r="B813" s="29" t="s">
        <v>444</v>
      </c>
      <c r="C813" s="29" t="s">
        <v>223</v>
      </c>
      <c r="D813" s="29" t="s">
        <v>56</v>
      </c>
      <c r="E813" s="30">
        <v>1852.8</v>
      </c>
    </row>
    <row r="814" spans="1:5" x14ac:dyDescent="0.2">
      <c r="A814" s="26" t="s">
        <v>114</v>
      </c>
      <c r="B814" s="24" t="s">
        <v>445</v>
      </c>
      <c r="C814" s="24"/>
      <c r="D814" s="24"/>
      <c r="E814" s="27">
        <v>330</v>
      </c>
    </row>
    <row r="815" spans="1:5" ht="25.5" x14ac:dyDescent="0.2">
      <c r="A815" s="26" t="s">
        <v>222</v>
      </c>
      <c r="B815" s="24" t="s">
        <v>445</v>
      </c>
      <c r="C815" s="24" t="s">
        <v>223</v>
      </c>
      <c r="D815" s="24"/>
      <c r="E815" s="27">
        <v>330</v>
      </c>
    </row>
    <row r="816" spans="1:5" x14ac:dyDescent="0.2">
      <c r="A816" s="26" t="s">
        <v>45</v>
      </c>
      <c r="B816" s="24" t="s">
        <v>445</v>
      </c>
      <c r="C816" s="24" t="s">
        <v>223</v>
      </c>
      <c r="D816" s="24" t="s">
        <v>46</v>
      </c>
      <c r="E816" s="27">
        <v>330</v>
      </c>
    </row>
    <row r="817" spans="1:5" x14ac:dyDescent="0.2">
      <c r="A817" s="28" t="s">
        <v>55</v>
      </c>
      <c r="B817" s="29" t="s">
        <v>445</v>
      </c>
      <c r="C817" s="29" t="s">
        <v>223</v>
      </c>
      <c r="D817" s="29" t="s">
        <v>56</v>
      </c>
      <c r="E817" s="30">
        <v>330</v>
      </c>
    </row>
    <row r="818" spans="1:5" x14ac:dyDescent="0.2">
      <c r="A818" s="26" t="s">
        <v>107</v>
      </c>
      <c r="B818" s="24" t="s">
        <v>446</v>
      </c>
      <c r="C818" s="24"/>
      <c r="D818" s="24"/>
      <c r="E818" s="27">
        <v>125</v>
      </c>
    </row>
    <row r="819" spans="1:5" ht="25.5" x14ac:dyDescent="0.2">
      <c r="A819" s="26" t="s">
        <v>222</v>
      </c>
      <c r="B819" s="24" t="s">
        <v>446</v>
      </c>
      <c r="C819" s="24" t="s">
        <v>223</v>
      </c>
      <c r="D819" s="24"/>
      <c r="E819" s="27">
        <v>125</v>
      </c>
    </row>
    <row r="820" spans="1:5" x14ac:dyDescent="0.2">
      <c r="A820" s="26" t="s">
        <v>45</v>
      </c>
      <c r="B820" s="24" t="s">
        <v>446</v>
      </c>
      <c r="C820" s="24" t="s">
        <v>223</v>
      </c>
      <c r="D820" s="24" t="s">
        <v>46</v>
      </c>
      <c r="E820" s="27">
        <v>125</v>
      </c>
    </row>
    <row r="821" spans="1:5" x14ac:dyDescent="0.2">
      <c r="A821" s="28" t="s">
        <v>55</v>
      </c>
      <c r="B821" s="29" t="s">
        <v>446</v>
      </c>
      <c r="C821" s="29" t="s">
        <v>223</v>
      </c>
      <c r="D821" s="29" t="s">
        <v>56</v>
      </c>
      <c r="E821" s="30">
        <v>125</v>
      </c>
    </row>
    <row r="822" spans="1:5" ht="25.5" x14ac:dyDescent="0.2">
      <c r="A822" s="26" t="s">
        <v>447</v>
      </c>
      <c r="B822" s="24" t="s">
        <v>448</v>
      </c>
      <c r="C822" s="24"/>
      <c r="D822" s="24"/>
      <c r="E822" s="27">
        <v>29308.399999999998</v>
      </c>
    </row>
    <row r="823" spans="1:5" x14ac:dyDescent="0.2">
      <c r="A823" s="26" t="s">
        <v>449</v>
      </c>
      <c r="B823" s="24" t="s">
        <v>450</v>
      </c>
      <c r="C823" s="24"/>
      <c r="D823" s="24"/>
      <c r="E823" s="27">
        <v>14291.699999999999</v>
      </c>
    </row>
    <row r="824" spans="1:5" x14ac:dyDescent="0.2">
      <c r="A824" s="26" t="s">
        <v>363</v>
      </c>
      <c r="B824" s="24" t="s">
        <v>451</v>
      </c>
      <c r="C824" s="24"/>
      <c r="D824" s="24"/>
      <c r="E824" s="27">
        <v>14291.699999999999</v>
      </c>
    </row>
    <row r="825" spans="1:5" x14ac:dyDescent="0.2">
      <c r="A825" s="26" t="s">
        <v>452</v>
      </c>
      <c r="B825" s="24" t="s">
        <v>453</v>
      </c>
      <c r="C825" s="24"/>
      <c r="D825" s="24"/>
      <c r="E825" s="27">
        <v>14291.699999999999</v>
      </c>
    </row>
    <row r="826" spans="1:5" x14ac:dyDescent="0.2">
      <c r="A826" s="26" t="s">
        <v>105</v>
      </c>
      <c r="B826" s="24" t="s">
        <v>453</v>
      </c>
      <c r="C826" s="24" t="s">
        <v>106</v>
      </c>
      <c r="D826" s="24"/>
      <c r="E826" s="27">
        <v>14291.699999999999</v>
      </c>
    </row>
    <row r="827" spans="1:5" x14ac:dyDescent="0.2">
      <c r="A827" s="26" t="s">
        <v>65</v>
      </c>
      <c r="B827" s="24" t="s">
        <v>453</v>
      </c>
      <c r="C827" s="24" t="s">
        <v>106</v>
      </c>
      <c r="D827" s="24" t="s">
        <v>66</v>
      </c>
      <c r="E827" s="27">
        <v>14291.699999999999</v>
      </c>
    </row>
    <row r="828" spans="1:5" x14ac:dyDescent="0.2">
      <c r="A828" s="28" t="s">
        <v>67</v>
      </c>
      <c r="B828" s="29" t="s">
        <v>453</v>
      </c>
      <c r="C828" s="29" t="s">
        <v>106</v>
      </c>
      <c r="D828" s="29" t="s">
        <v>68</v>
      </c>
      <c r="E828" s="30">
        <v>14291.699999999999</v>
      </c>
    </row>
    <row r="829" spans="1:5" x14ac:dyDescent="0.2">
      <c r="A829" s="26" t="s">
        <v>454</v>
      </c>
      <c r="B829" s="24" t="s">
        <v>455</v>
      </c>
      <c r="C829" s="24"/>
      <c r="D829" s="24"/>
      <c r="E829" s="27">
        <v>13579.900000000001</v>
      </c>
    </row>
    <row r="830" spans="1:5" x14ac:dyDescent="0.2">
      <c r="A830" s="26" t="s">
        <v>363</v>
      </c>
      <c r="B830" s="24" t="s">
        <v>456</v>
      </c>
      <c r="C830" s="24"/>
      <c r="D830" s="24"/>
      <c r="E830" s="27">
        <v>3556.1000000000004</v>
      </c>
    </row>
    <row r="831" spans="1:5" x14ac:dyDescent="0.2">
      <c r="A831" s="26" t="s">
        <v>114</v>
      </c>
      <c r="B831" s="24" t="s">
        <v>457</v>
      </c>
      <c r="C831" s="24"/>
      <c r="D831" s="24"/>
      <c r="E831" s="27">
        <v>176.2</v>
      </c>
    </row>
    <row r="832" spans="1:5" x14ac:dyDescent="0.2">
      <c r="A832" s="26" t="s">
        <v>109</v>
      </c>
      <c r="B832" s="24" t="s">
        <v>457</v>
      </c>
      <c r="C832" s="24" t="s">
        <v>110</v>
      </c>
      <c r="D832" s="24"/>
      <c r="E832" s="27">
        <v>176.2</v>
      </c>
    </row>
    <row r="833" spans="1:5" x14ac:dyDescent="0.2">
      <c r="A833" s="26" t="s">
        <v>65</v>
      </c>
      <c r="B833" s="24" t="s">
        <v>457</v>
      </c>
      <c r="C833" s="24" t="s">
        <v>110</v>
      </c>
      <c r="D833" s="24" t="s">
        <v>66</v>
      </c>
      <c r="E833" s="27">
        <v>176.2</v>
      </c>
    </row>
    <row r="834" spans="1:5" x14ac:dyDescent="0.2">
      <c r="A834" s="28" t="s">
        <v>73</v>
      </c>
      <c r="B834" s="29" t="s">
        <v>457</v>
      </c>
      <c r="C834" s="29" t="s">
        <v>110</v>
      </c>
      <c r="D834" s="29" t="s">
        <v>74</v>
      </c>
      <c r="E834" s="30">
        <v>176.2</v>
      </c>
    </row>
    <row r="835" spans="1:5" x14ac:dyDescent="0.2">
      <c r="A835" s="26" t="s">
        <v>458</v>
      </c>
      <c r="B835" s="24" t="s">
        <v>459</v>
      </c>
      <c r="C835" s="24"/>
      <c r="D835" s="24"/>
      <c r="E835" s="27">
        <v>573.90000000000009</v>
      </c>
    </row>
    <row r="836" spans="1:5" x14ac:dyDescent="0.2">
      <c r="A836" s="26" t="s">
        <v>109</v>
      </c>
      <c r="B836" s="24" t="s">
        <v>459</v>
      </c>
      <c r="C836" s="24" t="s">
        <v>110</v>
      </c>
      <c r="D836" s="24"/>
      <c r="E836" s="27">
        <v>573.90000000000009</v>
      </c>
    </row>
    <row r="837" spans="1:5" x14ac:dyDescent="0.2">
      <c r="A837" s="26" t="s">
        <v>65</v>
      </c>
      <c r="B837" s="24" t="s">
        <v>459</v>
      </c>
      <c r="C837" s="24" t="s">
        <v>110</v>
      </c>
      <c r="D837" s="24" t="s">
        <v>66</v>
      </c>
      <c r="E837" s="27">
        <v>573.90000000000009</v>
      </c>
    </row>
    <row r="838" spans="1:5" x14ac:dyDescent="0.2">
      <c r="A838" s="28" t="s">
        <v>69</v>
      </c>
      <c r="B838" s="29" t="s">
        <v>459</v>
      </c>
      <c r="C838" s="29" t="s">
        <v>110</v>
      </c>
      <c r="D838" s="29" t="s">
        <v>70</v>
      </c>
      <c r="E838" s="30">
        <v>573.90000000000009</v>
      </c>
    </row>
    <row r="839" spans="1:5" x14ac:dyDescent="0.2">
      <c r="A839" s="26" t="s">
        <v>460</v>
      </c>
      <c r="B839" s="24" t="s">
        <v>461</v>
      </c>
      <c r="C839" s="24"/>
      <c r="D839" s="24"/>
      <c r="E839" s="27">
        <v>2806</v>
      </c>
    </row>
    <row r="840" spans="1:5" x14ac:dyDescent="0.2">
      <c r="A840" s="26" t="s">
        <v>109</v>
      </c>
      <c r="B840" s="24" t="s">
        <v>461</v>
      </c>
      <c r="C840" s="24" t="s">
        <v>110</v>
      </c>
      <c r="D840" s="24"/>
      <c r="E840" s="27">
        <v>2806</v>
      </c>
    </row>
    <row r="841" spans="1:5" x14ac:dyDescent="0.2">
      <c r="A841" s="26" t="s">
        <v>65</v>
      </c>
      <c r="B841" s="24" t="s">
        <v>461</v>
      </c>
      <c r="C841" s="24" t="s">
        <v>110</v>
      </c>
      <c r="D841" s="24" t="s">
        <v>66</v>
      </c>
      <c r="E841" s="27">
        <v>2806</v>
      </c>
    </row>
    <row r="842" spans="1:5" x14ac:dyDescent="0.2">
      <c r="A842" s="28" t="s">
        <v>73</v>
      </c>
      <c r="B842" s="29" t="s">
        <v>461</v>
      </c>
      <c r="C842" s="29" t="s">
        <v>110</v>
      </c>
      <c r="D842" s="29" t="s">
        <v>74</v>
      </c>
      <c r="E842" s="30">
        <v>2806</v>
      </c>
    </row>
    <row r="843" spans="1:5" x14ac:dyDescent="0.2">
      <c r="A843" s="26" t="s">
        <v>142</v>
      </c>
      <c r="B843" s="24" t="s">
        <v>462</v>
      </c>
      <c r="C843" s="24"/>
      <c r="D843" s="24"/>
      <c r="E843" s="27">
        <v>10023.800000000001</v>
      </c>
    </row>
    <row r="844" spans="1:5" ht="25.5" x14ac:dyDescent="0.2">
      <c r="A844" s="26" t="s">
        <v>463</v>
      </c>
      <c r="B844" s="24" t="s">
        <v>464</v>
      </c>
      <c r="C844" s="24"/>
      <c r="D844" s="24"/>
      <c r="E844" s="27">
        <v>9754.6</v>
      </c>
    </row>
    <row r="845" spans="1:5" x14ac:dyDescent="0.2">
      <c r="A845" s="26" t="s">
        <v>109</v>
      </c>
      <c r="B845" s="24" t="s">
        <v>464</v>
      </c>
      <c r="C845" s="24" t="s">
        <v>110</v>
      </c>
      <c r="D845" s="24"/>
      <c r="E845" s="27">
        <v>9754.6</v>
      </c>
    </row>
    <row r="846" spans="1:5" x14ac:dyDescent="0.2">
      <c r="A846" s="26" t="s">
        <v>65</v>
      </c>
      <c r="B846" s="24" t="s">
        <v>464</v>
      </c>
      <c r="C846" s="24" t="s">
        <v>110</v>
      </c>
      <c r="D846" s="24" t="s">
        <v>66</v>
      </c>
      <c r="E846" s="27">
        <v>9754.6</v>
      </c>
    </row>
    <row r="847" spans="1:5" x14ac:dyDescent="0.2">
      <c r="A847" s="28" t="s">
        <v>71</v>
      </c>
      <c r="B847" s="29" t="s">
        <v>464</v>
      </c>
      <c r="C847" s="29" t="s">
        <v>110</v>
      </c>
      <c r="D847" s="29" t="s">
        <v>72</v>
      </c>
      <c r="E847" s="30">
        <v>9754.6</v>
      </c>
    </row>
    <row r="848" spans="1:5" ht="51" x14ac:dyDescent="0.2">
      <c r="A848" s="31" t="s">
        <v>465</v>
      </c>
      <c r="B848" s="24" t="s">
        <v>466</v>
      </c>
      <c r="C848" s="24"/>
      <c r="D848" s="24"/>
      <c r="E848" s="27">
        <v>269.2</v>
      </c>
    </row>
    <row r="849" spans="1:5" x14ac:dyDescent="0.2">
      <c r="A849" s="26" t="s">
        <v>109</v>
      </c>
      <c r="B849" s="24" t="s">
        <v>466</v>
      </c>
      <c r="C849" s="24" t="s">
        <v>110</v>
      </c>
      <c r="D849" s="24"/>
      <c r="E849" s="27">
        <v>269.2</v>
      </c>
    </row>
    <row r="850" spans="1:5" x14ac:dyDescent="0.2">
      <c r="A850" s="26" t="s">
        <v>65</v>
      </c>
      <c r="B850" s="24" t="s">
        <v>466</v>
      </c>
      <c r="C850" s="24" t="s">
        <v>110</v>
      </c>
      <c r="D850" s="24" t="s">
        <v>66</v>
      </c>
      <c r="E850" s="27">
        <v>269.2</v>
      </c>
    </row>
    <row r="851" spans="1:5" x14ac:dyDescent="0.2">
      <c r="A851" s="28" t="s">
        <v>71</v>
      </c>
      <c r="B851" s="29" t="s">
        <v>466</v>
      </c>
      <c r="C851" s="29" t="s">
        <v>110</v>
      </c>
      <c r="D851" s="29" t="s">
        <v>72</v>
      </c>
      <c r="E851" s="30">
        <v>269.2</v>
      </c>
    </row>
    <row r="852" spans="1:5" ht="38.25" x14ac:dyDescent="0.2">
      <c r="A852" s="26" t="s">
        <v>467</v>
      </c>
      <c r="B852" s="24" t="s">
        <v>468</v>
      </c>
      <c r="C852" s="24"/>
      <c r="D852" s="24"/>
      <c r="E852" s="27">
        <v>1436.8</v>
      </c>
    </row>
    <row r="853" spans="1:5" x14ac:dyDescent="0.2">
      <c r="A853" s="26" t="s">
        <v>363</v>
      </c>
      <c r="B853" s="24" t="s">
        <v>469</v>
      </c>
      <c r="C853" s="24"/>
      <c r="D853" s="24"/>
      <c r="E853" s="27">
        <v>1436.8</v>
      </c>
    </row>
    <row r="854" spans="1:5" ht="25.5" x14ac:dyDescent="0.2">
      <c r="A854" s="26" t="s">
        <v>130</v>
      </c>
      <c r="B854" s="24" t="s">
        <v>470</v>
      </c>
      <c r="C854" s="24"/>
      <c r="D854" s="24"/>
      <c r="E854" s="27">
        <v>1436.8</v>
      </c>
    </row>
    <row r="855" spans="1:5" x14ac:dyDescent="0.2">
      <c r="A855" s="26" t="s">
        <v>105</v>
      </c>
      <c r="B855" s="24" t="s">
        <v>470</v>
      </c>
      <c r="C855" s="24" t="s">
        <v>106</v>
      </c>
      <c r="D855" s="24"/>
      <c r="E855" s="27">
        <v>1436.8</v>
      </c>
    </row>
    <row r="856" spans="1:5" x14ac:dyDescent="0.2">
      <c r="A856" s="26" t="s">
        <v>5</v>
      </c>
      <c r="B856" s="24" t="s">
        <v>470</v>
      </c>
      <c r="C856" s="24" t="s">
        <v>106</v>
      </c>
      <c r="D856" s="24" t="s">
        <v>6</v>
      </c>
      <c r="E856" s="27">
        <v>1436.8</v>
      </c>
    </row>
    <row r="857" spans="1:5" x14ac:dyDescent="0.2">
      <c r="A857" s="28" t="s">
        <v>19</v>
      </c>
      <c r="B857" s="29" t="s">
        <v>470</v>
      </c>
      <c r="C857" s="29" t="s">
        <v>106</v>
      </c>
      <c r="D857" s="29" t="s">
        <v>20</v>
      </c>
      <c r="E857" s="30">
        <v>1436.8</v>
      </c>
    </row>
    <row r="858" spans="1:5" ht="25.5" x14ac:dyDescent="0.2">
      <c r="A858" s="26" t="s">
        <v>471</v>
      </c>
      <c r="B858" s="24" t="s">
        <v>472</v>
      </c>
      <c r="C858" s="24"/>
      <c r="D858" s="24"/>
      <c r="E858" s="27">
        <v>567</v>
      </c>
    </row>
    <row r="859" spans="1:5" ht="25.5" x14ac:dyDescent="0.2">
      <c r="A859" s="26" t="s">
        <v>473</v>
      </c>
      <c r="B859" s="24" t="s">
        <v>474</v>
      </c>
      <c r="C859" s="24"/>
      <c r="D859" s="24"/>
      <c r="E859" s="27">
        <v>567</v>
      </c>
    </row>
    <row r="860" spans="1:5" x14ac:dyDescent="0.2">
      <c r="A860" s="26" t="s">
        <v>111</v>
      </c>
      <c r="B860" s="24" t="s">
        <v>475</v>
      </c>
      <c r="C860" s="24"/>
      <c r="D860" s="24"/>
      <c r="E860" s="27">
        <v>567</v>
      </c>
    </row>
    <row r="861" spans="1:5" x14ac:dyDescent="0.2">
      <c r="A861" s="26" t="s">
        <v>119</v>
      </c>
      <c r="B861" s="24" t="s">
        <v>476</v>
      </c>
      <c r="C861" s="24"/>
      <c r="D861" s="24"/>
      <c r="E861" s="27">
        <v>567</v>
      </c>
    </row>
    <row r="862" spans="1:5" x14ac:dyDescent="0.2">
      <c r="A862" s="26" t="s">
        <v>109</v>
      </c>
      <c r="B862" s="24" t="s">
        <v>476</v>
      </c>
      <c r="C862" s="24" t="s">
        <v>110</v>
      </c>
      <c r="D862" s="24"/>
      <c r="E862" s="27">
        <v>567</v>
      </c>
    </row>
    <row r="863" spans="1:5" x14ac:dyDescent="0.2">
      <c r="A863" s="26" t="s">
        <v>45</v>
      </c>
      <c r="B863" s="24" t="s">
        <v>476</v>
      </c>
      <c r="C863" s="24" t="s">
        <v>110</v>
      </c>
      <c r="D863" s="24" t="s">
        <v>46</v>
      </c>
      <c r="E863" s="27">
        <v>567</v>
      </c>
    </row>
    <row r="864" spans="1:5" x14ac:dyDescent="0.2">
      <c r="A864" s="28" t="s">
        <v>49</v>
      </c>
      <c r="B864" s="29" t="s">
        <v>476</v>
      </c>
      <c r="C864" s="29" t="s">
        <v>110</v>
      </c>
      <c r="D864" s="29" t="s">
        <v>50</v>
      </c>
      <c r="E864" s="30">
        <v>567</v>
      </c>
    </row>
    <row r="865" spans="1:5" x14ac:dyDescent="0.2">
      <c r="A865" s="26" t="s">
        <v>477</v>
      </c>
      <c r="B865" s="24" t="s">
        <v>478</v>
      </c>
      <c r="C865" s="24"/>
      <c r="D865" s="24"/>
      <c r="E865" s="27">
        <v>462184.6</v>
      </c>
    </row>
    <row r="866" spans="1:5" ht="38.25" x14ac:dyDescent="0.2">
      <c r="A866" s="26" t="s">
        <v>479</v>
      </c>
      <c r="B866" s="24" t="s">
        <v>480</v>
      </c>
      <c r="C866" s="24"/>
      <c r="D866" s="24"/>
      <c r="E866" s="27">
        <v>57531.299999999996</v>
      </c>
    </row>
    <row r="867" spans="1:5" x14ac:dyDescent="0.2">
      <c r="A867" s="26" t="s">
        <v>99</v>
      </c>
      <c r="B867" s="24" t="s">
        <v>481</v>
      </c>
      <c r="C867" s="24"/>
      <c r="D867" s="24"/>
      <c r="E867" s="27">
        <v>38497.399999999994</v>
      </c>
    </row>
    <row r="868" spans="1:5" x14ac:dyDescent="0.2">
      <c r="A868" s="26" t="s">
        <v>101</v>
      </c>
      <c r="B868" s="24" t="s">
        <v>482</v>
      </c>
      <c r="C868" s="24"/>
      <c r="D868" s="24"/>
      <c r="E868" s="27">
        <v>35989.899999999994</v>
      </c>
    </row>
    <row r="869" spans="1:5" ht="38.25" x14ac:dyDescent="0.2">
      <c r="A869" s="26" t="s">
        <v>103</v>
      </c>
      <c r="B869" s="24" t="s">
        <v>482</v>
      </c>
      <c r="C869" s="24" t="s">
        <v>104</v>
      </c>
      <c r="D869" s="24"/>
      <c r="E869" s="27">
        <v>35989.899999999994</v>
      </c>
    </row>
    <row r="870" spans="1:5" x14ac:dyDescent="0.2">
      <c r="A870" s="26" t="s">
        <v>5</v>
      </c>
      <c r="B870" s="24" t="s">
        <v>482</v>
      </c>
      <c r="C870" s="24" t="s">
        <v>104</v>
      </c>
      <c r="D870" s="24" t="s">
        <v>6</v>
      </c>
      <c r="E870" s="27">
        <v>35989.899999999994</v>
      </c>
    </row>
    <row r="871" spans="1:5" ht="25.5" x14ac:dyDescent="0.2">
      <c r="A871" s="28" t="s">
        <v>15</v>
      </c>
      <c r="B871" s="29" t="s">
        <v>482</v>
      </c>
      <c r="C871" s="29" t="s">
        <v>104</v>
      </c>
      <c r="D871" s="29" t="s">
        <v>16</v>
      </c>
      <c r="E871" s="30">
        <v>35989.899999999994</v>
      </c>
    </row>
    <row r="872" spans="1:5" x14ac:dyDescent="0.2">
      <c r="A872" s="26" t="s">
        <v>107</v>
      </c>
      <c r="B872" s="24" t="s">
        <v>483</v>
      </c>
      <c r="C872" s="24"/>
      <c r="D872" s="24"/>
      <c r="E872" s="27">
        <v>2507.5</v>
      </c>
    </row>
    <row r="873" spans="1:5" x14ac:dyDescent="0.2">
      <c r="A873" s="26" t="s">
        <v>109</v>
      </c>
      <c r="B873" s="24" t="s">
        <v>483</v>
      </c>
      <c r="C873" s="24" t="s">
        <v>110</v>
      </c>
      <c r="D873" s="24"/>
      <c r="E873" s="27">
        <v>2507.5</v>
      </c>
    </row>
    <row r="874" spans="1:5" x14ac:dyDescent="0.2">
      <c r="A874" s="26" t="s">
        <v>5</v>
      </c>
      <c r="B874" s="24" t="s">
        <v>483</v>
      </c>
      <c r="C874" s="24" t="s">
        <v>110</v>
      </c>
      <c r="D874" s="24" t="s">
        <v>6</v>
      </c>
      <c r="E874" s="27">
        <v>2503.5</v>
      </c>
    </row>
    <row r="875" spans="1:5" ht="25.5" x14ac:dyDescent="0.2">
      <c r="A875" s="28" t="s">
        <v>15</v>
      </c>
      <c r="B875" s="29" t="s">
        <v>483</v>
      </c>
      <c r="C875" s="29" t="s">
        <v>110</v>
      </c>
      <c r="D875" s="29" t="s">
        <v>16</v>
      </c>
      <c r="E875" s="30">
        <v>2503.5</v>
      </c>
    </row>
    <row r="876" spans="1:5" x14ac:dyDescent="0.2">
      <c r="A876" s="26" t="s">
        <v>45</v>
      </c>
      <c r="B876" s="24" t="s">
        <v>483</v>
      </c>
      <c r="C876" s="24" t="s">
        <v>110</v>
      </c>
      <c r="D876" s="24" t="s">
        <v>46</v>
      </c>
      <c r="E876" s="27">
        <v>4</v>
      </c>
    </row>
    <row r="877" spans="1:5" x14ac:dyDescent="0.2">
      <c r="A877" s="28" t="s">
        <v>53</v>
      </c>
      <c r="B877" s="29" t="s">
        <v>483</v>
      </c>
      <c r="C877" s="29" t="s">
        <v>110</v>
      </c>
      <c r="D877" s="29" t="s">
        <v>54</v>
      </c>
      <c r="E877" s="30">
        <v>4</v>
      </c>
    </row>
    <row r="878" spans="1:5" x14ac:dyDescent="0.2">
      <c r="A878" s="26" t="s">
        <v>121</v>
      </c>
      <c r="B878" s="24" t="s">
        <v>484</v>
      </c>
      <c r="C878" s="24"/>
      <c r="D878" s="24"/>
      <c r="E878" s="27">
        <v>300</v>
      </c>
    </row>
    <row r="879" spans="1:5" x14ac:dyDescent="0.2">
      <c r="A879" s="26" t="s">
        <v>485</v>
      </c>
      <c r="B879" s="24" t="s">
        <v>486</v>
      </c>
      <c r="C879" s="24"/>
      <c r="D879" s="24"/>
      <c r="E879" s="27">
        <v>300</v>
      </c>
    </row>
    <row r="880" spans="1:5" x14ac:dyDescent="0.2">
      <c r="A880" s="26" t="s">
        <v>487</v>
      </c>
      <c r="B880" s="24" t="s">
        <v>486</v>
      </c>
      <c r="C880" s="24" t="s">
        <v>488</v>
      </c>
      <c r="D880" s="24"/>
      <c r="E880" s="27">
        <v>300</v>
      </c>
    </row>
    <row r="881" spans="1:5" x14ac:dyDescent="0.2">
      <c r="A881" s="26" t="s">
        <v>81</v>
      </c>
      <c r="B881" s="24" t="s">
        <v>486</v>
      </c>
      <c r="C881" s="24" t="s">
        <v>488</v>
      </c>
      <c r="D881" s="24" t="s">
        <v>82</v>
      </c>
      <c r="E881" s="27">
        <v>300</v>
      </c>
    </row>
    <row r="882" spans="1:5" x14ac:dyDescent="0.2">
      <c r="A882" s="28" t="s">
        <v>83</v>
      </c>
      <c r="B882" s="29" t="s">
        <v>486</v>
      </c>
      <c r="C882" s="29" t="s">
        <v>488</v>
      </c>
      <c r="D882" s="29" t="s">
        <v>84</v>
      </c>
      <c r="E882" s="30">
        <v>300</v>
      </c>
    </row>
    <row r="883" spans="1:5" x14ac:dyDescent="0.2">
      <c r="A883" s="26" t="s">
        <v>160</v>
      </c>
      <c r="B883" s="24" t="s">
        <v>489</v>
      </c>
      <c r="C883" s="24"/>
      <c r="D883" s="24"/>
      <c r="E883" s="27">
        <v>18637</v>
      </c>
    </row>
    <row r="884" spans="1:5" ht="38.25" x14ac:dyDescent="0.2">
      <c r="A884" s="26" t="s">
        <v>162</v>
      </c>
      <c r="B884" s="24" t="s">
        <v>490</v>
      </c>
      <c r="C884" s="24"/>
      <c r="D884" s="24"/>
      <c r="E884" s="27">
        <v>18637</v>
      </c>
    </row>
    <row r="885" spans="1:5" ht="38.25" x14ac:dyDescent="0.2">
      <c r="A885" s="26" t="s">
        <v>103</v>
      </c>
      <c r="B885" s="24" t="s">
        <v>490</v>
      </c>
      <c r="C885" s="24" t="s">
        <v>104</v>
      </c>
      <c r="D885" s="24"/>
      <c r="E885" s="27">
        <v>17582</v>
      </c>
    </row>
    <row r="886" spans="1:5" x14ac:dyDescent="0.2">
      <c r="A886" s="26" t="s">
        <v>5</v>
      </c>
      <c r="B886" s="24" t="s">
        <v>490</v>
      </c>
      <c r="C886" s="24" t="s">
        <v>104</v>
      </c>
      <c r="D886" s="24" t="s">
        <v>6</v>
      </c>
      <c r="E886" s="27">
        <v>17582</v>
      </c>
    </row>
    <row r="887" spans="1:5" ht="25.5" x14ac:dyDescent="0.2">
      <c r="A887" s="28" t="s">
        <v>15</v>
      </c>
      <c r="B887" s="29" t="s">
        <v>490</v>
      </c>
      <c r="C887" s="29" t="s">
        <v>104</v>
      </c>
      <c r="D887" s="29" t="s">
        <v>16</v>
      </c>
      <c r="E887" s="30">
        <v>17582</v>
      </c>
    </row>
    <row r="888" spans="1:5" x14ac:dyDescent="0.2">
      <c r="A888" s="26" t="s">
        <v>109</v>
      </c>
      <c r="B888" s="24" t="s">
        <v>490</v>
      </c>
      <c r="C888" s="24" t="s">
        <v>110</v>
      </c>
      <c r="D888" s="24"/>
      <c r="E888" s="27">
        <v>1055</v>
      </c>
    </row>
    <row r="889" spans="1:5" x14ac:dyDescent="0.2">
      <c r="A889" s="26" t="s">
        <v>5</v>
      </c>
      <c r="B889" s="24" t="s">
        <v>490</v>
      </c>
      <c r="C889" s="24" t="s">
        <v>110</v>
      </c>
      <c r="D889" s="24" t="s">
        <v>6</v>
      </c>
      <c r="E889" s="27">
        <v>1035</v>
      </c>
    </row>
    <row r="890" spans="1:5" ht="25.5" x14ac:dyDescent="0.2">
      <c r="A890" s="28" t="s">
        <v>15</v>
      </c>
      <c r="B890" s="29" t="s">
        <v>490</v>
      </c>
      <c r="C890" s="29" t="s">
        <v>110</v>
      </c>
      <c r="D890" s="29" t="s">
        <v>16</v>
      </c>
      <c r="E890" s="30">
        <v>1035</v>
      </c>
    </row>
    <row r="891" spans="1:5" x14ac:dyDescent="0.2">
      <c r="A891" s="26" t="s">
        <v>45</v>
      </c>
      <c r="B891" s="24" t="s">
        <v>490</v>
      </c>
      <c r="C891" s="24" t="s">
        <v>110</v>
      </c>
      <c r="D891" s="24" t="s">
        <v>46</v>
      </c>
      <c r="E891" s="27">
        <v>20</v>
      </c>
    </row>
    <row r="892" spans="1:5" x14ac:dyDescent="0.2">
      <c r="A892" s="28" t="s">
        <v>53</v>
      </c>
      <c r="B892" s="29" t="s">
        <v>490</v>
      </c>
      <c r="C892" s="29" t="s">
        <v>110</v>
      </c>
      <c r="D892" s="29" t="s">
        <v>54</v>
      </c>
      <c r="E892" s="30">
        <v>20</v>
      </c>
    </row>
    <row r="893" spans="1:5" x14ac:dyDescent="0.2">
      <c r="A893" s="26" t="s">
        <v>142</v>
      </c>
      <c r="B893" s="24" t="s">
        <v>491</v>
      </c>
      <c r="C893" s="24"/>
      <c r="D893" s="24"/>
      <c r="E893" s="27">
        <v>96.9</v>
      </c>
    </row>
    <row r="894" spans="1:5" ht="38.25" x14ac:dyDescent="0.2">
      <c r="A894" s="26" t="s">
        <v>492</v>
      </c>
      <c r="B894" s="24" t="s">
        <v>493</v>
      </c>
      <c r="C894" s="24"/>
      <c r="D894" s="24"/>
      <c r="E894" s="27">
        <v>96.9</v>
      </c>
    </row>
    <row r="895" spans="1:5" ht="38.25" x14ac:dyDescent="0.2">
      <c r="A895" s="26" t="s">
        <v>103</v>
      </c>
      <c r="B895" s="24" t="s">
        <v>493</v>
      </c>
      <c r="C895" s="24" t="s">
        <v>104</v>
      </c>
      <c r="D895" s="24"/>
      <c r="E895" s="27">
        <v>96.9</v>
      </c>
    </row>
    <row r="896" spans="1:5" x14ac:dyDescent="0.2">
      <c r="A896" s="26" t="s">
        <v>5</v>
      </c>
      <c r="B896" s="24" t="s">
        <v>493</v>
      </c>
      <c r="C896" s="24" t="s">
        <v>104</v>
      </c>
      <c r="D896" s="24" t="s">
        <v>6</v>
      </c>
      <c r="E896" s="27">
        <v>96.9</v>
      </c>
    </row>
    <row r="897" spans="1:5" ht="25.5" x14ac:dyDescent="0.2">
      <c r="A897" s="28" t="s">
        <v>15</v>
      </c>
      <c r="B897" s="29" t="s">
        <v>493</v>
      </c>
      <c r="C897" s="29" t="s">
        <v>104</v>
      </c>
      <c r="D897" s="29" t="s">
        <v>16</v>
      </c>
      <c r="E897" s="30">
        <v>96.9</v>
      </c>
    </row>
    <row r="898" spans="1:5" x14ac:dyDescent="0.2">
      <c r="A898" s="26" t="s">
        <v>494</v>
      </c>
      <c r="B898" s="24" t="s">
        <v>495</v>
      </c>
      <c r="C898" s="24"/>
      <c r="D898" s="24"/>
      <c r="E898" s="27">
        <v>404653.3</v>
      </c>
    </row>
    <row r="899" spans="1:5" x14ac:dyDescent="0.2">
      <c r="A899" s="26" t="s">
        <v>134</v>
      </c>
      <c r="B899" s="24" t="s">
        <v>496</v>
      </c>
      <c r="C899" s="24"/>
      <c r="D899" s="24"/>
      <c r="E899" s="27">
        <v>108000</v>
      </c>
    </row>
    <row r="900" spans="1:5" ht="25.5" x14ac:dyDescent="0.2">
      <c r="A900" s="26" t="s">
        <v>497</v>
      </c>
      <c r="B900" s="24" t="s">
        <v>498</v>
      </c>
      <c r="C900" s="24"/>
      <c r="D900" s="24"/>
      <c r="E900" s="27">
        <v>79000</v>
      </c>
    </row>
    <row r="901" spans="1:5" x14ac:dyDescent="0.2">
      <c r="A901" s="26" t="s">
        <v>138</v>
      </c>
      <c r="B901" s="24" t="s">
        <v>498</v>
      </c>
      <c r="C901" s="24" t="s">
        <v>139</v>
      </c>
      <c r="D901" s="24"/>
      <c r="E901" s="27">
        <v>79000</v>
      </c>
    </row>
    <row r="902" spans="1:5" ht="25.5" x14ac:dyDescent="0.2">
      <c r="A902" s="26" t="s">
        <v>85</v>
      </c>
      <c r="B902" s="24" t="s">
        <v>498</v>
      </c>
      <c r="C902" s="24" t="s">
        <v>139</v>
      </c>
      <c r="D902" s="24" t="s">
        <v>86</v>
      </c>
      <c r="E902" s="27">
        <v>79000</v>
      </c>
    </row>
    <row r="903" spans="1:5" x14ac:dyDescent="0.2">
      <c r="A903" s="28" t="s">
        <v>89</v>
      </c>
      <c r="B903" s="29" t="s">
        <v>498</v>
      </c>
      <c r="C903" s="29" t="s">
        <v>139</v>
      </c>
      <c r="D903" s="29" t="s">
        <v>90</v>
      </c>
      <c r="E903" s="30">
        <v>79000</v>
      </c>
    </row>
    <row r="904" spans="1:5" x14ac:dyDescent="0.2">
      <c r="A904" s="26" t="s">
        <v>499</v>
      </c>
      <c r="B904" s="24" t="s">
        <v>500</v>
      </c>
      <c r="C904" s="24"/>
      <c r="D904" s="24"/>
      <c r="E904" s="27">
        <v>29000</v>
      </c>
    </row>
    <row r="905" spans="1:5" x14ac:dyDescent="0.2">
      <c r="A905" s="26" t="s">
        <v>138</v>
      </c>
      <c r="B905" s="24" t="s">
        <v>500</v>
      </c>
      <c r="C905" s="24" t="s">
        <v>139</v>
      </c>
      <c r="D905" s="24"/>
      <c r="E905" s="27">
        <v>29000</v>
      </c>
    </row>
    <row r="906" spans="1:5" ht="25.5" x14ac:dyDescent="0.2">
      <c r="A906" s="26" t="s">
        <v>85</v>
      </c>
      <c r="B906" s="24" t="s">
        <v>500</v>
      </c>
      <c r="C906" s="24" t="s">
        <v>139</v>
      </c>
      <c r="D906" s="24" t="s">
        <v>86</v>
      </c>
      <c r="E906" s="27">
        <v>29000</v>
      </c>
    </row>
    <row r="907" spans="1:5" ht="25.5" x14ac:dyDescent="0.2">
      <c r="A907" s="28" t="s">
        <v>87</v>
      </c>
      <c r="B907" s="29" t="s">
        <v>500</v>
      </c>
      <c r="C907" s="29" t="s">
        <v>139</v>
      </c>
      <c r="D907" s="29" t="s">
        <v>88</v>
      </c>
      <c r="E907" s="30">
        <v>29000</v>
      </c>
    </row>
    <row r="908" spans="1:5" x14ac:dyDescent="0.2">
      <c r="A908" s="26" t="s">
        <v>142</v>
      </c>
      <c r="B908" s="24" t="s">
        <v>501</v>
      </c>
      <c r="C908" s="24"/>
      <c r="D908" s="24"/>
      <c r="E908" s="27">
        <v>296653.3</v>
      </c>
    </row>
    <row r="909" spans="1:5" ht="38.25" x14ac:dyDescent="0.2">
      <c r="A909" s="26" t="s">
        <v>492</v>
      </c>
      <c r="B909" s="24" t="s">
        <v>502</v>
      </c>
      <c r="C909" s="24"/>
      <c r="D909" s="24"/>
      <c r="E909" s="27">
        <v>296653.3</v>
      </c>
    </row>
    <row r="910" spans="1:5" x14ac:dyDescent="0.2">
      <c r="A910" s="26" t="s">
        <v>138</v>
      </c>
      <c r="B910" s="24" t="s">
        <v>502</v>
      </c>
      <c r="C910" s="24" t="s">
        <v>139</v>
      </c>
      <c r="D910" s="24"/>
      <c r="E910" s="27">
        <v>296653.3</v>
      </c>
    </row>
    <row r="911" spans="1:5" ht="25.5" x14ac:dyDescent="0.2">
      <c r="A911" s="26" t="s">
        <v>85</v>
      </c>
      <c r="B911" s="24" t="s">
        <v>502</v>
      </c>
      <c r="C911" s="24" t="s">
        <v>139</v>
      </c>
      <c r="D911" s="24" t="s">
        <v>86</v>
      </c>
      <c r="E911" s="27">
        <v>296653.3</v>
      </c>
    </row>
    <row r="912" spans="1:5" ht="25.5" x14ac:dyDescent="0.2">
      <c r="A912" s="28" t="s">
        <v>87</v>
      </c>
      <c r="B912" s="29" t="s">
        <v>502</v>
      </c>
      <c r="C912" s="29" t="s">
        <v>139</v>
      </c>
      <c r="D912" s="29" t="s">
        <v>88</v>
      </c>
      <c r="E912" s="30">
        <v>296653.3</v>
      </c>
    </row>
    <row r="913" spans="1:5" ht="38.25" x14ac:dyDescent="0.2">
      <c r="A913" s="26" t="s">
        <v>503</v>
      </c>
      <c r="B913" s="24" t="s">
        <v>504</v>
      </c>
      <c r="C913" s="24"/>
      <c r="D913" s="24"/>
      <c r="E913" s="27">
        <v>35904.199999999997</v>
      </c>
    </row>
    <row r="914" spans="1:5" ht="25.5" x14ac:dyDescent="0.2">
      <c r="A914" s="26" t="s">
        <v>505</v>
      </c>
      <c r="B914" s="24" t="s">
        <v>506</v>
      </c>
      <c r="C914" s="24"/>
      <c r="D914" s="24"/>
      <c r="E914" s="27">
        <v>7007.1</v>
      </c>
    </row>
    <row r="915" spans="1:5" x14ac:dyDescent="0.2">
      <c r="A915" s="26" t="s">
        <v>121</v>
      </c>
      <c r="B915" s="24" t="s">
        <v>507</v>
      </c>
      <c r="C915" s="24"/>
      <c r="D915" s="24"/>
      <c r="E915" s="27">
        <v>7007.1</v>
      </c>
    </row>
    <row r="916" spans="1:5" x14ac:dyDescent="0.2">
      <c r="A916" s="26" t="s">
        <v>119</v>
      </c>
      <c r="B916" s="24" t="s">
        <v>508</v>
      </c>
      <c r="C916" s="24"/>
      <c r="D916" s="24"/>
      <c r="E916" s="27">
        <v>2972.9</v>
      </c>
    </row>
    <row r="917" spans="1:5" x14ac:dyDescent="0.2">
      <c r="A917" s="26" t="s">
        <v>109</v>
      </c>
      <c r="B917" s="24" t="s">
        <v>508</v>
      </c>
      <c r="C917" s="24" t="s">
        <v>110</v>
      </c>
      <c r="D917" s="24"/>
      <c r="E917" s="27">
        <v>2972.9</v>
      </c>
    </row>
    <row r="918" spans="1:5" x14ac:dyDescent="0.2">
      <c r="A918" s="26" t="s">
        <v>45</v>
      </c>
      <c r="B918" s="24" t="s">
        <v>508</v>
      </c>
      <c r="C918" s="24" t="s">
        <v>110</v>
      </c>
      <c r="D918" s="24" t="s">
        <v>46</v>
      </c>
      <c r="E918" s="27">
        <v>2972.9</v>
      </c>
    </row>
    <row r="919" spans="1:5" x14ac:dyDescent="0.2">
      <c r="A919" s="28" t="s">
        <v>49</v>
      </c>
      <c r="B919" s="29" t="s">
        <v>508</v>
      </c>
      <c r="C919" s="29" t="s">
        <v>110</v>
      </c>
      <c r="D919" s="29" t="s">
        <v>50</v>
      </c>
      <c r="E919" s="30">
        <v>2972.9</v>
      </c>
    </row>
    <row r="920" spans="1:5" ht="25.5" x14ac:dyDescent="0.2">
      <c r="A920" s="26" t="s">
        <v>224</v>
      </c>
      <c r="B920" s="24" t="s">
        <v>509</v>
      </c>
      <c r="C920" s="24"/>
      <c r="D920" s="24"/>
      <c r="E920" s="27">
        <v>4034.2000000000003</v>
      </c>
    </row>
    <row r="921" spans="1:5" x14ac:dyDescent="0.2">
      <c r="A921" s="31" t="s">
        <v>510</v>
      </c>
      <c r="B921" s="24" t="s">
        <v>511</v>
      </c>
      <c r="C921" s="24"/>
      <c r="D921" s="24"/>
      <c r="E921" s="27">
        <v>4034.2000000000003</v>
      </c>
    </row>
    <row r="922" spans="1:5" x14ac:dyDescent="0.2">
      <c r="A922" s="26" t="s">
        <v>109</v>
      </c>
      <c r="B922" s="24" t="s">
        <v>511</v>
      </c>
      <c r="C922" s="24" t="s">
        <v>110</v>
      </c>
      <c r="D922" s="24"/>
      <c r="E922" s="27">
        <v>4034.2000000000003</v>
      </c>
    </row>
    <row r="923" spans="1:5" x14ac:dyDescent="0.2">
      <c r="A923" s="26" t="s">
        <v>45</v>
      </c>
      <c r="B923" s="24" t="s">
        <v>511</v>
      </c>
      <c r="C923" s="24" t="s">
        <v>110</v>
      </c>
      <c r="D923" s="24" t="s">
        <v>46</v>
      </c>
      <c r="E923" s="27">
        <v>4034.2000000000003</v>
      </c>
    </row>
    <row r="924" spans="1:5" x14ac:dyDescent="0.2">
      <c r="A924" s="28" t="s">
        <v>47</v>
      </c>
      <c r="B924" s="29" t="s">
        <v>511</v>
      </c>
      <c r="C924" s="29" t="s">
        <v>110</v>
      </c>
      <c r="D924" s="29" t="s">
        <v>48</v>
      </c>
      <c r="E924" s="30">
        <v>4034.2000000000003</v>
      </c>
    </row>
    <row r="925" spans="1:5" ht="25.5" x14ac:dyDescent="0.2">
      <c r="A925" s="26" t="s">
        <v>512</v>
      </c>
      <c r="B925" s="24" t="s">
        <v>513</v>
      </c>
      <c r="C925" s="24"/>
      <c r="D925" s="24"/>
      <c r="E925" s="27">
        <v>9006.1999999999989</v>
      </c>
    </row>
    <row r="926" spans="1:5" x14ac:dyDescent="0.2">
      <c r="A926" s="26" t="s">
        <v>121</v>
      </c>
      <c r="B926" s="24" t="s">
        <v>514</v>
      </c>
      <c r="C926" s="24"/>
      <c r="D926" s="24"/>
      <c r="E926" s="27">
        <v>9006.1999999999989</v>
      </c>
    </row>
    <row r="927" spans="1:5" ht="25.5" x14ac:dyDescent="0.2">
      <c r="A927" s="26" t="s">
        <v>224</v>
      </c>
      <c r="B927" s="24" t="s">
        <v>515</v>
      </c>
      <c r="C927" s="24"/>
      <c r="D927" s="24"/>
      <c r="E927" s="27">
        <v>9006.1999999999989</v>
      </c>
    </row>
    <row r="928" spans="1:5" ht="25.5" x14ac:dyDescent="0.2">
      <c r="A928" s="31" t="s">
        <v>516</v>
      </c>
      <c r="B928" s="24" t="s">
        <v>517</v>
      </c>
      <c r="C928" s="24"/>
      <c r="D928" s="24"/>
      <c r="E928" s="27">
        <v>9006.1999999999989</v>
      </c>
    </row>
    <row r="929" spans="1:5" x14ac:dyDescent="0.2">
      <c r="A929" s="26" t="s">
        <v>109</v>
      </c>
      <c r="B929" s="24" t="s">
        <v>517</v>
      </c>
      <c r="C929" s="24" t="s">
        <v>110</v>
      </c>
      <c r="D929" s="24"/>
      <c r="E929" s="27">
        <v>9006.1999999999989</v>
      </c>
    </row>
    <row r="930" spans="1:5" x14ac:dyDescent="0.2">
      <c r="A930" s="26" t="s">
        <v>59</v>
      </c>
      <c r="B930" s="24" t="s">
        <v>517</v>
      </c>
      <c r="C930" s="24" t="s">
        <v>110</v>
      </c>
      <c r="D930" s="24" t="s">
        <v>60</v>
      </c>
      <c r="E930" s="27">
        <v>9006.1999999999989</v>
      </c>
    </row>
    <row r="931" spans="1:5" x14ac:dyDescent="0.2">
      <c r="A931" s="28" t="s">
        <v>61</v>
      </c>
      <c r="B931" s="29" t="s">
        <v>517</v>
      </c>
      <c r="C931" s="29" t="s">
        <v>110</v>
      </c>
      <c r="D931" s="29" t="s">
        <v>62</v>
      </c>
      <c r="E931" s="30">
        <v>9006.1999999999989</v>
      </c>
    </row>
    <row r="932" spans="1:5" ht="38.25" x14ac:dyDescent="0.2">
      <c r="A932" s="26" t="s">
        <v>518</v>
      </c>
      <c r="B932" s="24" t="s">
        <v>519</v>
      </c>
      <c r="C932" s="24"/>
      <c r="D932" s="24"/>
      <c r="E932" s="27">
        <v>490</v>
      </c>
    </row>
    <row r="933" spans="1:5" x14ac:dyDescent="0.2">
      <c r="A933" s="26" t="s">
        <v>121</v>
      </c>
      <c r="B933" s="24" t="s">
        <v>520</v>
      </c>
      <c r="C933" s="24"/>
      <c r="D933" s="24"/>
      <c r="E933" s="27">
        <v>490</v>
      </c>
    </row>
    <row r="934" spans="1:5" ht="25.5" x14ac:dyDescent="0.2">
      <c r="A934" s="26" t="s">
        <v>132</v>
      </c>
      <c r="B934" s="24" t="s">
        <v>521</v>
      </c>
      <c r="C934" s="24"/>
      <c r="D934" s="24"/>
      <c r="E934" s="27">
        <v>490</v>
      </c>
    </row>
    <row r="935" spans="1:5" x14ac:dyDescent="0.2">
      <c r="A935" s="26" t="s">
        <v>109</v>
      </c>
      <c r="B935" s="24" t="s">
        <v>521</v>
      </c>
      <c r="C935" s="24" t="s">
        <v>110</v>
      </c>
      <c r="D935" s="24"/>
      <c r="E935" s="27">
        <v>490</v>
      </c>
    </row>
    <row r="936" spans="1:5" x14ac:dyDescent="0.2">
      <c r="A936" s="26" t="s">
        <v>29</v>
      </c>
      <c r="B936" s="24" t="s">
        <v>521</v>
      </c>
      <c r="C936" s="24" t="s">
        <v>110</v>
      </c>
      <c r="D936" s="24" t="s">
        <v>30</v>
      </c>
      <c r="E936" s="27">
        <v>490</v>
      </c>
    </row>
    <row r="937" spans="1:5" x14ac:dyDescent="0.2">
      <c r="A937" s="28" t="s">
        <v>33</v>
      </c>
      <c r="B937" s="29" t="s">
        <v>521</v>
      </c>
      <c r="C937" s="29" t="s">
        <v>110</v>
      </c>
      <c r="D937" s="29" t="s">
        <v>34</v>
      </c>
      <c r="E937" s="30">
        <v>490</v>
      </c>
    </row>
    <row r="938" spans="1:5" ht="38.25" x14ac:dyDescent="0.2">
      <c r="A938" s="26" t="s">
        <v>522</v>
      </c>
      <c r="B938" s="24" t="s">
        <v>523</v>
      </c>
      <c r="C938" s="24"/>
      <c r="D938" s="24"/>
      <c r="E938" s="27">
        <v>19400.899999999998</v>
      </c>
    </row>
    <row r="939" spans="1:5" x14ac:dyDescent="0.2">
      <c r="A939" s="26" t="s">
        <v>99</v>
      </c>
      <c r="B939" s="24" t="s">
        <v>524</v>
      </c>
      <c r="C939" s="24"/>
      <c r="D939" s="24"/>
      <c r="E939" s="27">
        <v>18814.3</v>
      </c>
    </row>
    <row r="940" spans="1:5" x14ac:dyDescent="0.2">
      <c r="A940" s="26" t="s">
        <v>101</v>
      </c>
      <c r="B940" s="24" t="s">
        <v>525</v>
      </c>
      <c r="C940" s="24"/>
      <c r="D940" s="24"/>
      <c r="E940" s="27">
        <v>18228.2</v>
      </c>
    </row>
    <row r="941" spans="1:5" ht="38.25" x14ac:dyDescent="0.2">
      <c r="A941" s="26" t="s">
        <v>103</v>
      </c>
      <c r="B941" s="24" t="s">
        <v>525</v>
      </c>
      <c r="C941" s="24" t="s">
        <v>104</v>
      </c>
      <c r="D941" s="24"/>
      <c r="E941" s="27">
        <v>18228.2</v>
      </c>
    </row>
    <row r="942" spans="1:5" x14ac:dyDescent="0.2">
      <c r="A942" s="26" t="s">
        <v>5</v>
      </c>
      <c r="B942" s="24" t="s">
        <v>525</v>
      </c>
      <c r="C942" s="24" t="s">
        <v>104</v>
      </c>
      <c r="D942" s="24" t="s">
        <v>6</v>
      </c>
      <c r="E942" s="27">
        <v>18228.2</v>
      </c>
    </row>
    <row r="943" spans="1:5" x14ac:dyDescent="0.2">
      <c r="A943" s="28" t="s">
        <v>19</v>
      </c>
      <c r="B943" s="29" t="s">
        <v>525</v>
      </c>
      <c r="C943" s="29" t="s">
        <v>104</v>
      </c>
      <c r="D943" s="29" t="s">
        <v>20</v>
      </c>
      <c r="E943" s="30">
        <v>18228.2</v>
      </c>
    </row>
    <row r="944" spans="1:5" x14ac:dyDescent="0.2">
      <c r="A944" s="26" t="s">
        <v>107</v>
      </c>
      <c r="B944" s="24" t="s">
        <v>526</v>
      </c>
      <c r="C944" s="24"/>
      <c r="D944" s="24"/>
      <c r="E944" s="27">
        <v>469.5</v>
      </c>
    </row>
    <row r="945" spans="1:5" x14ac:dyDescent="0.2">
      <c r="A945" s="26" t="s">
        <v>109</v>
      </c>
      <c r="B945" s="24" t="s">
        <v>526</v>
      </c>
      <c r="C945" s="24" t="s">
        <v>110</v>
      </c>
      <c r="D945" s="24"/>
      <c r="E945" s="27">
        <v>469.5</v>
      </c>
    </row>
    <row r="946" spans="1:5" x14ac:dyDescent="0.2">
      <c r="A946" s="26" t="s">
        <v>5</v>
      </c>
      <c r="B946" s="24" t="s">
        <v>526</v>
      </c>
      <c r="C946" s="24" t="s">
        <v>110</v>
      </c>
      <c r="D946" s="24" t="s">
        <v>6</v>
      </c>
      <c r="E946" s="27">
        <v>440</v>
      </c>
    </row>
    <row r="947" spans="1:5" x14ac:dyDescent="0.2">
      <c r="A947" s="28" t="s">
        <v>19</v>
      </c>
      <c r="B947" s="29" t="s">
        <v>526</v>
      </c>
      <c r="C947" s="29" t="s">
        <v>110</v>
      </c>
      <c r="D947" s="29" t="s">
        <v>20</v>
      </c>
      <c r="E947" s="30">
        <v>440</v>
      </c>
    </row>
    <row r="948" spans="1:5" x14ac:dyDescent="0.2">
      <c r="A948" s="26" t="s">
        <v>45</v>
      </c>
      <c r="B948" s="24" t="s">
        <v>526</v>
      </c>
      <c r="C948" s="24" t="s">
        <v>110</v>
      </c>
      <c r="D948" s="24" t="s">
        <v>46</v>
      </c>
      <c r="E948" s="27">
        <v>29.5</v>
      </c>
    </row>
    <row r="949" spans="1:5" x14ac:dyDescent="0.2">
      <c r="A949" s="28" t="s">
        <v>53</v>
      </c>
      <c r="B949" s="29" t="s">
        <v>526</v>
      </c>
      <c r="C949" s="29" t="s">
        <v>110</v>
      </c>
      <c r="D949" s="29" t="s">
        <v>54</v>
      </c>
      <c r="E949" s="30">
        <v>29.5</v>
      </c>
    </row>
    <row r="950" spans="1:5" x14ac:dyDescent="0.2">
      <c r="A950" s="26" t="s">
        <v>119</v>
      </c>
      <c r="B950" s="24" t="s">
        <v>527</v>
      </c>
      <c r="C950" s="24"/>
      <c r="D950" s="24"/>
      <c r="E950" s="27">
        <v>116.6</v>
      </c>
    </row>
    <row r="951" spans="1:5" x14ac:dyDescent="0.2">
      <c r="A951" s="26" t="s">
        <v>109</v>
      </c>
      <c r="B951" s="24" t="s">
        <v>527</v>
      </c>
      <c r="C951" s="24" t="s">
        <v>110</v>
      </c>
      <c r="D951" s="24"/>
      <c r="E951" s="27">
        <v>116.6</v>
      </c>
    </row>
    <row r="952" spans="1:5" x14ac:dyDescent="0.2">
      <c r="A952" s="26" t="s">
        <v>5</v>
      </c>
      <c r="B952" s="24" t="s">
        <v>527</v>
      </c>
      <c r="C952" s="24" t="s">
        <v>110</v>
      </c>
      <c r="D952" s="24" t="s">
        <v>6</v>
      </c>
      <c r="E952" s="27">
        <v>116.6</v>
      </c>
    </row>
    <row r="953" spans="1:5" x14ac:dyDescent="0.2">
      <c r="A953" s="28" t="s">
        <v>19</v>
      </c>
      <c r="B953" s="29" t="s">
        <v>527</v>
      </c>
      <c r="C953" s="29" t="s">
        <v>110</v>
      </c>
      <c r="D953" s="29" t="s">
        <v>20</v>
      </c>
      <c r="E953" s="30">
        <v>116.6</v>
      </c>
    </row>
    <row r="954" spans="1:5" x14ac:dyDescent="0.2">
      <c r="A954" s="26" t="s">
        <v>160</v>
      </c>
      <c r="B954" s="24" t="s">
        <v>528</v>
      </c>
      <c r="C954" s="24"/>
      <c r="D954" s="24"/>
      <c r="E954" s="27">
        <v>586.59999999999991</v>
      </c>
    </row>
    <row r="955" spans="1:5" ht="38.25" x14ac:dyDescent="0.2">
      <c r="A955" s="26" t="s">
        <v>162</v>
      </c>
      <c r="B955" s="24" t="s">
        <v>529</v>
      </c>
      <c r="C955" s="24"/>
      <c r="D955" s="24"/>
      <c r="E955" s="27">
        <v>586.59999999999991</v>
      </c>
    </row>
    <row r="956" spans="1:5" ht="38.25" x14ac:dyDescent="0.2">
      <c r="A956" s="26" t="s">
        <v>103</v>
      </c>
      <c r="B956" s="24" t="s">
        <v>529</v>
      </c>
      <c r="C956" s="24" t="s">
        <v>104</v>
      </c>
      <c r="D956" s="24"/>
      <c r="E956" s="27">
        <v>533.29999999999995</v>
      </c>
    </row>
    <row r="957" spans="1:5" x14ac:dyDescent="0.2">
      <c r="A957" s="26" t="s">
        <v>5</v>
      </c>
      <c r="B957" s="24" t="s">
        <v>529</v>
      </c>
      <c r="C957" s="24" t="s">
        <v>104</v>
      </c>
      <c r="D957" s="24" t="s">
        <v>6</v>
      </c>
      <c r="E957" s="27">
        <v>533.29999999999995</v>
      </c>
    </row>
    <row r="958" spans="1:5" x14ac:dyDescent="0.2">
      <c r="A958" s="28" t="s">
        <v>19</v>
      </c>
      <c r="B958" s="29" t="s">
        <v>529</v>
      </c>
      <c r="C958" s="29" t="s">
        <v>104</v>
      </c>
      <c r="D958" s="29" t="s">
        <v>20</v>
      </c>
      <c r="E958" s="30">
        <v>533.29999999999995</v>
      </c>
    </row>
    <row r="959" spans="1:5" x14ac:dyDescent="0.2">
      <c r="A959" s="26" t="s">
        <v>109</v>
      </c>
      <c r="B959" s="24" t="s">
        <v>529</v>
      </c>
      <c r="C959" s="24" t="s">
        <v>110</v>
      </c>
      <c r="D959" s="24"/>
      <c r="E959" s="27">
        <v>53.3</v>
      </c>
    </row>
    <row r="960" spans="1:5" x14ac:dyDescent="0.2">
      <c r="A960" s="26" t="s">
        <v>5</v>
      </c>
      <c r="B960" s="24" t="s">
        <v>529</v>
      </c>
      <c r="C960" s="24" t="s">
        <v>110</v>
      </c>
      <c r="D960" s="24" t="s">
        <v>6</v>
      </c>
      <c r="E960" s="27">
        <v>53.3</v>
      </c>
    </row>
    <row r="961" spans="1:5" x14ac:dyDescent="0.2">
      <c r="A961" s="28" t="s">
        <v>19</v>
      </c>
      <c r="B961" s="29" t="s">
        <v>529</v>
      </c>
      <c r="C961" s="29" t="s">
        <v>110</v>
      </c>
      <c r="D961" s="29" t="s">
        <v>20</v>
      </c>
      <c r="E961" s="30">
        <v>53.3</v>
      </c>
    </row>
    <row r="962" spans="1:5" ht="25.5" x14ac:dyDescent="0.2">
      <c r="A962" s="26" t="s">
        <v>530</v>
      </c>
      <c r="B962" s="24" t="s">
        <v>531</v>
      </c>
      <c r="C962" s="24"/>
      <c r="D962" s="24"/>
      <c r="E962" s="27">
        <v>24252</v>
      </c>
    </row>
    <row r="963" spans="1:5" ht="25.5" x14ac:dyDescent="0.2">
      <c r="A963" s="26" t="s">
        <v>532</v>
      </c>
      <c r="B963" s="24" t="s">
        <v>533</v>
      </c>
      <c r="C963" s="24"/>
      <c r="D963" s="24"/>
      <c r="E963" s="27">
        <v>18641.400000000001</v>
      </c>
    </row>
    <row r="964" spans="1:5" x14ac:dyDescent="0.2">
      <c r="A964" s="26" t="s">
        <v>121</v>
      </c>
      <c r="B964" s="24" t="s">
        <v>534</v>
      </c>
      <c r="C964" s="24"/>
      <c r="D964" s="24"/>
      <c r="E964" s="27">
        <v>18641.400000000001</v>
      </c>
    </row>
    <row r="965" spans="1:5" x14ac:dyDescent="0.2">
      <c r="A965" s="26" t="s">
        <v>107</v>
      </c>
      <c r="B965" s="24" t="s">
        <v>535</v>
      </c>
      <c r="C965" s="24"/>
      <c r="D965" s="24"/>
      <c r="E965" s="27">
        <v>18641.400000000001</v>
      </c>
    </row>
    <row r="966" spans="1:5" x14ac:dyDescent="0.2">
      <c r="A966" s="26" t="s">
        <v>109</v>
      </c>
      <c r="B966" s="24" t="s">
        <v>535</v>
      </c>
      <c r="C966" s="24" t="s">
        <v>110</v>
      </c>
      <c r="D966" s="24"/>
      <c r="E966" s="27">
        <v>18641.400000000001</v>
      </c>
    </row>
    <row r="967" spans="1:5" x14ac:dyDescent="0.2">
      <c r="A967" s="26" t="s">
        <v>29</v>
      </c>
      <c r="B967" s="24" t="s">
        <v>535</v>
      </c>
      <c r="C967" s="24" t="s">
        <v>110</v>
      </c>
      <c r="D967" s="24" t="s">
        <v>30</v>
      </c>
      <c r="E967" s="27">
        <v>18641.400000000001</v>
      </c>
    </row>
    <row r="968" spans="1:5" x14ac:dyDescent="0.2">
      <c r="A968" s="28" t="s">
        <v>31</v>
      </c>
      <c r="B968" s="29" t="s">
        <v>535</v>
      </c>
      <c r="C968" s="29" t="s">
        <v>110</v>
      </c>
      <c r="D968" s="29" t="s">
        <v>32</v>
      </c>
      <c r="E968" s="30">
        <v>18641.400000000001</v>
      </c>
    </row>
    <row r="969" spans="1:5" ht="25.5" x14ac:dyDescent="0.2">
      <c r="A969" s="26" t="s">
        <v>536</v>
      </c>
      <c r="B969" s="24" t="s">
        <v>537</v>
      </c>
      <c r="C969" s="24"/>
      <c r="D969" s="24"/>
      <c r="E969" s="27">
        <v>5610.6</v>
      </c>
    </row>
    <row r="970" spans="1:5" x14ac:dyDescent="0.2">
      <c r="A970" s="26" t="s">
        <v>134</v>
      </c>
      <c r="B970" s="24" t="s">
        <v>538</v>
      </c>
      <c r="C970" s="24"/>
      <c r="D970" s="24"/>
      <c r="E970" s="27">
        <v>5610.6</v>
      </c>
    </row>
    <row r="971" spans="1:5" ht="38.25" x14ac:dyDescent="0.2">
      <c r="A971" s="31" t="s">
        <v>539</v>
      </c>
      <c r="B971" s="24" t="s">
        <v>540</v>
      </c>
      <c r="C971" s="24"/>
      <c r="D971" s="24"/>
      <c r="E971" s="27">
        <v>5610.6</v>
      </c>
    </row>
    <row r="972" spans="1:5" x14ac:dyDescent="0.2">
      <c r="A972" s="26" t="s">
        <v>138</v>
      </c>
      <c r="B972" s="24" t="s">
        <v>540</v>
      </c>
      <c r="C972" s="24" t="s">
        <v>139</v>
      </c>
      <c r="D972" s="24"/>
      <c r="E972" s="27">
        <v>5610.6</v>
      </c>
    </row>
    <row r="973" spans="1:5" x14ac:dyDescent="0.2">
      <c r="A973" s="26" t="s">
        <v>29</v>
      </c>
      <c r="B973" s="24" t="s">
        <v>540</v>
      </c>
      <c r="C973" s="24" t="s">
        <v>139</v>
      </c>
      <c r="D973" s="24" t="s">
        <v>30</v>
      </c>
      <c r="E973" s="27">
        <v>5610.6</v>
      </c>
    </row>
    <row r="974" spans="1:5" x14ac:dyDescent="0.2">
      <c r="A974" s="28" t="s">
        <v>31</v>
      </c>
      <c r="B974" s="29" t="s">
        <v>540</v>
      </c>
      <c r="C974" s="29" t="s">
        <v>139</v>
      </c>
      <c r="D974" s="29" t="s">
        <v>32</v>
      </c>
      <c r="E974" s="30">
        <v>5610.6</v>
      </c>
    </row>
    <row r="975" spans="1:5" ht="25.5" x14ac:dyDescent="0.2">
      <c r="A975" s="26" t="s">
        <v>541</v>
      </c>
      <c r="B975" s="24" t="s">
        <v>542</v>
      </c>
      <c r="C975" s="24"/>
      <c r="D975" s="24"/>
      <c r="E975" s="27">
        <v>44918</v>
      </c>
    </row>
    <row r="976" spans="1:5" ht="25.5" x14ac:dyDescent="0.2">
      <c r="A976" s="26" t="s">
        <v>543</v>
      </c>
      <c r="B976" s="24" t="s">
        <v>544</v>
      </c>
      <c r="C976" s="24"/>
      <c r="D976" s="24"/>
      <c r="E976" s="27">
        <v>2249.4</v>
      </c>
    </row>
    <row r="977" spans="1:5" x14ac:dyDescent="0.2">
      <c r="A977" s="26" t="s">
        <v>121</v>
      </c>
      <c r="B977" s="24" t="s">
        <v>545</v>
      </c>
      <c r="C977" s="24"/>
      <c r="D977" s="24"/>
      <c r="E977" s="27">
        <v>2249.4</v>
      </c>
    </row>
    <row r="978" spans="1:5" x14ac:dyDescent="0.2">
      <c r="A978" s="31" t="s">
        <v>107</v>
      </c>
      <c r="B978" s="24" t="s">
        <v>546</v>
      </c>
      <c r="C978" s="24"/>
      <c r="D978" s="24"/>
      <c r="E978" s="27">
        <v>1993.2</v>
      </c>
    </row>
    <row r="979" spans="1:5" x14ac:dyDescent="0.2">
      <c r="A979" s="26" t="s">
        <v>109</v>
      </c>
      <c r="B979" s="24" t="s">
        <v>546</v>
      </c>
      <c r="C979" s="24" t="s">
        <v>110</v>
      </c>
      <c r="D979" s="24"/>
      <c r="E979" s="27">
        <v>1993.2</v>
      </c>
    </row>
    <row r="980" spans="1:5" x14ac:dyDescent="0.2">
      <c r="A980" s="26" t="s">
        <v>37</v>
      </c>
      <c r="B980" s="24" t="s">
        <v>546</v>
      </c>
      <c r="C980" s="24" t="s">
        <v>110</v>
      </c>
      <c r="D980" s="24" t="s">
        <v>38</v>
      </c>
      <c r="E980" s="27">
        <v>1993.2</v>
      </c>
    </row>
    <row r="981" spans="1:5" x14ac:dyDescent="0.2">
      <c r="A981" s="28" t="s">
        <v>39</v>
      </c>
      <c r="B981" s="29" t="s">
        <v>546</v>
      </c>
      <c r="C981" s="29" t="s">
        <v>110</v>
      </c>
      <c r="D981" s="29" t="s">
        <v>40</v>
      </c>
      <c r="E981" s="30">
        <v>1993.2</v>
      </c>
    </row>
    <row r="982" spans="1:5" x14ac:dyDescent="0.2">
      <c r="A982" s="31" t="s">
        <v>119</v>
      </c>
      <c r="B982" s="24" t="s">
        <v>547</v>
      </c>
      <c r="C982" s="24"/>
      <c r="D982" s="24"/>
      <c r="E982" s="27">
        <v>256.2</v>
      </c>
    </row>
    <row r="983" spans="1:5" x14ac:dyDescent="0.2">
      <c r="A983" s="26" t="s">
        <v>109</v>
      </c>
      <c r="B983" s="24" t="s">
        <v>547</v>
      </c>
      <c r="C983" s="24" t="s">
        <v>110</v>
      </c>
      <c r="D983" s="24"/>
      <c r="E983" s="27">
        <v>256.2</v>
      </c>
    </row>
    <row r="984" spans="1:5" x14ac:dyDescent="0.2">
      <c r="A984" s="26" t="s">
        <v>37</v>
      </c>
      <c r="B984" s="24" t="s">
        <v>547</v>
      </c>
      <c r="C984" s="24" t="s">
        <v>110</v>
      </c>
      <c r="D984" s="24" t="s">
        <v>38</v>
      </c>
      <c r="E984" s="27">
        <v>256.2</v>
      </c>
    </row>
    <row r="985" spans="1:5" x14ac:dyDescent="0.2">
      <c r="A985" s="28" t="s">
        <v>39</v>
      </c>
      <c r="B985" s="29" t="s">
        <v>547</v>
      </c>
      <c r="C985" s="29" t="s">
        <v>110</v>
      </c>
      <c r="D985" s="29" t="s">
        <v>40</v>
      </c>
      <c r="E985" s="30">
        <v>256.2</v>
      </c>
    </row>
    <row r="986" spans="1:5" ht="25.5" x14ac:dyDescent="0.2">
      <c r="A986" s="26" t="s">
        <v>548</v>
      </c>
      <c r="B986" s="24" t="s">
        <v>549</v>
      </c>
      <c r="C986" s="24"/>
      <c r="D986" s="24"/>
      <c r="E986" s="27">
        <v>21450.6</v>
      </c>
    </row>
    <row r="987" spans="1:5" x14ac:dyDescent="0.2">
      <c r="A987" s="26" t="s">
        <v>134</v>
      </c>
      <c r="B987" s="24" t="s">
        <v>550</v>
      </c>
      <c r="C987" s="24"/>
      <c r="D987" s="24"/>
      <c r="E987" s="27">
        <v>21450.6</v>
      </c>
    </row>
    <row r="988" spans="1:5" ht="38.25" x14ac:dyDescent="0.2">
      <c r="A988" s="31" t="s">
        <v>539</v>
      </c>
      <c r="B988" s="24" t="s">
        <v>551</v>
      </c>
      <c r="C988" s="24"/>
      <c r="D988" s="24"/>
      <c r="E988" s="27">
        <v>21450.6</v>
      </c>
    </row>
    <row r="989" spans="1:5" x14ac:dyDescent="0.2">
      <c r="A989" s="26" t="s">
        <v>138</v>
      </c>
      <c r="B989" s="24" t="s">
        <v>551</v>
      </c>
      <c r="C989" s="24" t="s">
        <v>139</v>
      </c>
      <c r="D989" s="24"/>
      <c r="E989" s="27">
        <v>21450.6</v>
      </c>
    </row>
    <row r="990" spans="1:5" x14ac:dyDescent="0.2">
      <c r="A990" s="26" t="s">
        <v>37</v>
      </c>
      <c r="B990" s="24" t="s">
        <v>551</v>
      </c>
      <c r="C990" s="24" t="s">
        <v>139</v>
      </c>
      <c r="D990" s="24" t="s">
        <v>38</v>
      </c>
      <c r="E990" s="27">
        <v>21450.6</v>
      </c>
    </row>
    <row r="991" spans="1:5" x14ac:dyDescent="0.2">
      <c r="A991" s="28" t="s">
        <v>39</v>
      </c>
      <c r="B991" s="29" t="s">
        <v>551</v>
      </c>
      <c r="C991" s="29" t="s">
        <v>139</v>
      </c>
      <c r="D991" s="29" t="s">
        <v>40</v>
      </c>
      <c r="E991" s="30">
        <v>21450.6</v>
      </c>
    </row>
    <row r="992" spans="1:5" ht="25.5" x14ac:dyDescent="0.2">
      <c r="A992" s="26" t="s">
        <v>552</v>
      </c>
      <c r="B992" s="24" t="s">
        <v>553</v>
      </c>
      <c r="C992" s="24"/>
      <c r="D992" s="24"/>
      <c r="E992" s="27">
        <v>10763</v>
      </c>
    </row>
    <row r="993" spans="1:5" x14ac:dyDescent="0.2">
      <c r="A993" s="26" t="s">
        <v>121</v>
      </c>
      <c r="B993" s="24" t="s">
        <v>554</v>
      </c>
      <c r="C993" s="24"/>
      <c r="D993" s="24"/>
      <c r="E993" s="27">
        <v>10763</v>
      </c>
    </row>
    <row r="994" spans="1:5" x14ac:dyDescent="0.2">
      <c r="A994" s="31" t="s">
        <v>107</v>
      </c>
      <c r="B994" s="24" t="s">
        <v>555</v>
      </c>
      <c r="C994" s="24"/>
      <c r="D994" s="24"/>
      <c r="E994" s="27">
        <v>149</v>
      </c>
    </row>
    <row r="995" spans="1:5" x14ac:dyDescent="0.2">
      <c r="A995" s="26" t="s">
        <v>109</v>
      </c>
      <c r="B995" s="24" t="s">
        <v>555</v>
      </c>
      <c r="C995" s="24" t="s">
        <v>110</v>
      </c>
      <c r="D995" s="24"/>
      <c r="E995" s="27">
        <v>149</v>
      </c>
    </row>
    <row r="996" spans="1:5" x14ac:dyDescent="0.2">
      <c r="A996" s="26" t="s">
        <v>37</v>
      </c>
      <c r="B996" s="24" t="s">
        <v>555</v>
      </c>
      <c r="C996" s="24" t="s">
        <v>110</v>
      </c>
      <c r="D996" s="24" t="s">
        <v>38</v>
      </c>
      <c r="E996" s="27">
        <v>149</v>
      </c>
    </row>
    <row r="997" spans="1:5" x14ac:dyDescent="0.2">
      <c r="A997" s="28" t="s">
        <v>39</v>
      </c>
      <c r="B997" s="29" t="s">
        <v>555</v>
      </c>
      <c r="C997" s="29" t="s">
        <v>110</v>
      </c>
      <c r="D997" s="29" t="s">
        <v>40</v>
      </c>
      <c r="E997" s="30">
        <v>149</v>
      </c>
    </row>
    <row r="998" spans="1:5" x14ac:dyDescent="0.2">
      <c r="A998" s="31" t="s">
        <v>119</v>
      </c>
      <c r="B998" s="24" t="s">
        <v>556</v>
      </c>
      <c r="C998" s="24"/>
      <c r="D998" s="24"/>
      <c r="E998" s="27">
        <v>10614</v>
      </c>
    </row>
    <row r="999" spans="1:5" x14ac:dyDescent="0.2">
      <c r="A999" s="26" t="s">
        <v>109</v>
      </c>
      <c r="B999" s="24" t="s">
        <v>556</v>
      </c>
      <c r="C999" s="24" t="s">
        <v>110</v>
      </c>
      <c r="D999" s="24"/>
      <c r="E999" s="27">
        <v>2140</v>
      </c>
    </row>
    <row r="1000" spans="1:5" x14ac:dyDescent="0.2">
      <c r="A1000" s="26" t="s">
        <v>37</v>
      </c>
      <c r="B1000" s="24" t="s">
        <v>556</v>
      </c>
      <c r="C1000" s="24" t="s">
        <v>110</v>
      </c>
      <c r="D1000" s="24" t="s">
        <v>38</v>
      </c>
      <c r="E1000" s="27">
        <v>2140</v>
      </c>
    </row>
    <row r="1001" spans="1:5" x14ac:dyDescent="0.2">
      <c r="A1001" s="28" t="s">
        <v>39</v>
      </c>
      <c r="B1001" s="29" t="s">
        <v>556</v>
      </c>
      <c r="C1001" s="29" t="s">
        <v>110</v>
      </c>
      <c r="D1001" s="29" t="s">
        <v>40</v>
      </c>
      <c r="E1001" s="30">
        <v>2140</v>
      </c>
    </row>
    <row r="1002" spans="1:5" x14ac:dyDescent="0.2">
      <c r="A1002" s="26" t="s">
        <v>208</v>
      </c>
      <c r="B1002" s="24" t="s">
        <v>556</v>
      </c>
      <c r="C1002" s="24" t="s">
        <v>209</v>
      </c>
      <c r="D1002" s="24"/>
      <c r="E1002" s="27">
        <v>8474</v>
      </c>
    </row>
    <row r="1003" spans="1:5" x14ac:dyDescent="0.2">
      <c r="A1003" s="26" t="s">
        <v>37</v>
      </c>
      <c r="B1003" s="24" t="s">
        <v>556</v>
      </c>
      <c r="C1003" s="24" t="s">
        <v>209</v>
      </c>
      <c r="D1003" s="24" t="s">
        <v>38</v>
      </c>
      <c r="E1003" s="27">
        <v>8474</v>
      </c>
    </row>
    <row r="1004" spans="1:5" x14ac:dyDescent="0.2">
      <c r="A1004" s="28" t="s">
        <v>39</v>
      </c>
      <c r="B1004" s="29" t="s">
        <v>556</v>
      </c>
      <c r="C1004" s="29" t="s">
        <v>209</v>
      </c>
      <c r="D1004" s="29" t="s">
        <v>40</v>
      </c>
      <c r="E1004" s="30">
        <v>8474</v>
      </c>
    </row>
    <row r="1005" spans="1:5" ht="25.5" x14ac:dyDescent="0.2">
      <c r="A1005" s="26" t="s">
        <v>557</v>
      </c>
      <c r="B1005" s="24" t="s">
        <v>558</v>
      </c>
      <c r="C1005" s="24"/>
      <c r="D1005" s="24"/>
      <c r="E1005" s="27">
        <v>10455</v>
      </c>
    </row>
    <row r="1006" spans="1:5" x14ac:dyDescent="0.2">
      <c r="A1006" s="26" t="s">
        <v>121</v>
      </c>
      <c r="B1006" s="24" t="s">
        <v>559</v>
      </c>
      <c r="C1006" s="24"/>
      <c r="D1006" s="24"/>
      <c r="E1006" s="27">
        <v>10455</v>
      </c>
    </row>
    <row r="1007" spans="1:5" x14ac:dyDescent="0.2">
      <c r="A1007" s="31" t="s">
        <v>560</v>
      </c>
      <c r="B1007" s="24" t="s">
        <v>561</v>
      </c>
      <c r="C1007" s="24"/>
      <c r="D1007" s="24"/>
      <c r="E1007" s="27">
        <v>10455</v>
      </c>
    </row>
    <row r="1008" spans="1:5" x14ac:dyDescent="0.2">
      <c r="A1008" s="26" t="s">
        <v>117</v>
      </c>
      <c r="B1008" s="24" t="s">
        <v>561</v>
      </c>
      <c r="C1008" s="24" t="s">
        <v>118</v>
      </c>
      <c r="D1008" s="24"/>
      <c r="E1008" s="27">
        <v>10455</v>
      </c>
    </row>
    <row r="1009" spans="1:5" x14ac:dyDescent="0.2">
      <c r="A1009" s="26" t="s">
        <v>37</v>
      </c>
      <c r="B1009" s="24" t="s">
        <v>561</v>
      </c>
      <c r="C1009" s="24" t="s">
        <v>118</v>
      </c>
      <c r="D1009" s="24" t="s">
        <v>38</v>
      </c>
      <c r="E1009" s="27">
        <v>10455</v>
      </c>
    </row>
    <row r="1010" spans="1:5" x14ac:dyDescent="0.2">
      <c r="A1010" s="28" t="s">
        <v>39</v>
      </c>
      <c r="B1010" s="29" t="s">
        <v>561</v>
      </c>
      <c r="C1010" s="29" t="s">
        <v>118</v>
      </c>
      <c r="D1010" s="29" t="s">
        <v>40</v>
      </c>
      <c r="E1010" s="30">
        <v>10455</v>
      </c>
    </row>
    <row r="1011" spans="1:5" ht="25.5" x14ac:dyDescent="0.2">
      <c r="A1011" s="26" t="s">
        <v>562</v>
      </c>
      <c r="B1011" s="24" t="s">
        <v>563</v>
      </c>
      <c r="C1011" s="24"/>
      <c r="D1011" s="24"/>
      <c r="E1011" s="27">
        <v>1214.5</v>
      </c>
    </row>
    <row r="1012" spans="1:5" ht="25.5" x14ac:dyDescent="0.2">
      <c r="A1012" s="26" t="s">
        <v>562</v>
      </c>
      <c r="B1012" s="24" t="s">
        <v>564</v>
      </c>
      <c r="C1012" s="24"/>
      <c r="D1012" s="24"/>
      <c r="E1012" s="27">
        <v>1214.5</v>
      </c>
    </row>
    <row r="1013" spans="1:5" x14ac:dyDescent="0.2">
      <c r="A1013" s="26" t="s">
        <v>121</v>
      </c>
      <c r="B1013" s="24" t="s">
        <v>565</v>
      </c>
      <c r="C1013" s="24"/>
      <c r="D1013" s="24"/>
      <c r="E1013" s="27">
        <v>1214.5</v>
      </c>
    </row>
    <row r="1014" spans="1:5" ht="25.5" x14ac:dyDescent="0.2">
      <c r="A1014" s="26" t="s">
        <v>224</v>
      </c>
      <c r="B1014" s="24" t="s">
        <v>566</v>
      </c>
      <c r="C1014" s="24"/>
      <c r="D1014" s="24"/>
      <c r="E1014" s="27">
        <v>1214.5</v>
      </c>
    </row>
    <row r="1015" spans="1:5" ht="25.5" x14ac:dyDescent="0.2">
      <c r="A1015" s="31" t="s">
        <v>567</v>
      </c>
      <c r="B1015" s="24" t="s">
        <v>568</v>
      </c>
      <c r="C1015" s="24"/>
      <c r="D1015" s="24"/>
      <c r="E1015" s="27">
        <v>1214.5</v>
      </c>
    </row>
    <row r="1016" spans="1:5" x14ac:dyDescent="0.2">
      <c r="A1016" s="26" t="s">
        <v>109</v>
      </c>
      <c r="B1016" s="24" t="s">
        <v>568</v>
      </c>
      <c r="C1016" s="24" t="s">
        <v>110</v>
      </c>
      <c r="D1016" s="24"/>
      <c r="E1016" s="27">
        <v>1214.5</v>
      </c>
    </row>
    <row r="1017" spans="1:5" x14ac:dyDescent="0.2">
      <c r="A1017" s="26" t="s">
        <v>29</v>
      </c>
      <c r="B1017" s="24" t="s">
        <v>568</v>
      </c>
      <c r="C1017" s="24" t="s">
        <v>110</v>
      </c>
      <c r="D1017" s="24" t="s">
        <v>30</v>
      </c>
      <c r="E1017" s="27">
        <v>1214.5</v>
      </c>
    </row>
    <row r="1018" spans="1:5" x14ac:dyDescent="0.2">
      <c r="A1018" s="28" t="s">
        <v>35</v>
      </c>
      <c r="B1018" s="29" t="s">
        <v>568</v>
      </c>
      <c r="C1018" s="29" t="s">
        <v>110</v>
      </c>
      <c r="D1018" s="29" t="s">
        <v>36</v>
      </c>
      <c r="E1018" s="30">
        <v>1214.5</v>
      </c>
    </row>
    <row r="1019" spans="1:5" x14ac:dyDescent="0.2">
      <c r="A1019" s="26" t="s">
        <v>569</v>
      </c>
      <c r="B1019" s="24" t="s">
        <v>570</v>
      </c>
      <c r="C1019" s="24"/>
      <c r="D1019" s="24"/>
      <c r="E1019" s="27">
        <v>27528.9</v>
      </c>
    </row>
    <row r="1020" spans="1:5" x14ac:dyDescent="0.2">
      <c r="A1020" s="26" t="s">
        <v>571</v>
      </c>
      <c r="B1020" s="24" t="s">
        <v>572</v>
      </c>
      <c r="C1020" s="24"/>
      <c r="D1020" s="24"/>
      <c r="E1020" s="27">
        <v>5108</v>
      </c>
    </row>
    <row r="1021" spans="1:5" x14ac:dyDescent="0.2">
      <c r="A1021" s="26" t="s">
        <v>573</v>
      </c>
      <c r="B1021" s="24" t="s">
        <v>574</v>
      </c>
      <c r="C1021" s="24"/>
      <c r="D1021" s="24"/>
      <c r="E1021" s="27">
        <v>5108</v>
      </c>
    </row>
    <row r="1022" spans="1:5" x14ac:dyDescent="0.2">
      <c r="A1022" s="26" t="s">
        <v>101</v>
      </c>
      <c r="B1022" s="24" t="s">
        <v>575</v>
      </c>
      <c r="C1022" s="24"/>
      <c r="D1022" s="24"/>
      <c r="E1022" s="27">
        <v>5108</v>
      </c>
    </row>
    <row r="1023" spans="1:5" ht="38.25" x14ac:dyDescent="0.2">
      <c r="A1023" s="26" t="s">
        <v>103</v>
      </c>
      <c r="B1023" s="24" t="s">
        <v>575</v>
      </c>
      <c r="C1023" s="24" t="s">
        <v>104</v>
      </c>
      <c r="D1023" s="24"/>
      <c r="E1023" s="27">
        <v>5108</v>
      </c>
    </row>
    <row r="1024" spans="1:5" x14ac:dyDescent="0.2">
      <c r="A1024" s="26" t="s">
        <v>5</v>
      </c>
      <c r="B1024" s="24" t="s">
        <v>575</v>
      </c>
      <c r="C1024" s="24" t="s">
        <v>104</v>
      </c>
      <c r="D1024" s="24" t="s">
        <v>6</v>
      </c>
      <c r="E1024" s="27">
        <v>5108</v>
      </c>
    </row>
    <row r="1025" spans="1:5" ht="25.5" x14ac:dyDescent="0.2">
      <c r="A1025" s="28" t="s">
        <v>7</v>
      </c>
      <c r="B1025" s="29" t="s">
        <v>575</v>
      </c>
      <c r="C1025" s="29" t="s">
        <v>104</v>
      </c>
      <c r="D1025" s="29" t="s">
        <v>8</v>
      </c>
      <c r="E1025" s="30">
        <v>5108</v>
      </c>
    </row>
    <row r="1026" spans="1:5" x14ac:dyDescent="0.2">
      <c r="A1026" s="26" t="s">
        <v>576</v>
      </c>
      <c r="B1026" s="24" t="s">
        <v>577</v>
      </c>
      <c r="C1026" s="24"/>
      <c r="D1026" s="24"/>
      <c r="E1026" s="27">
        <v>7283.6</v>
      </c>
    </row>
    <row r="1027" spans="1:5" x14ac:dyDescent="0.2">
      <c r="A1027" s="26" t="s">
        <v>99</v>
      </c>
      <c r="B1027" s="24" t="s">
        <v>578</v>
      </c>
      <c r="C1027" s="24"/>
      <c r="D1027" s="24"/>
      <c r="E1027" s="27">
        <v>4072.7999999999997</v>
      </c>
    </row>
    <row r="1028" spans="1:5" x14ac:dyDescent="0.2">
      <c r="A1028" s="26" t="s">
        <v>101</v>
      </c>
      <c r="B1028" s="24" t="s">
        <v>579</v>
      </c>
      <c r="C1028" s="24"/>
      <c r="D1028" s="24"/>
      <c r="E1028" s="27">
        <v>3555.8999999999996</v>
      </c>
    </row>
    <row r="1029" spans="1:5" ht="38.25" x14ac:dyDescent="0.2">
      <c r="A1029" s="26" t="s">
        <v>103</v>
      </c>
      <c r="B1029" s="24" t="s">
        <v>579</v>
      </c>
      <c r="C1029" s="24" t="s">
        <v>104</v>
      </c>
      <c r="D1029" s="24"/>
      <c r="E1029" s="27">
        <v>3555.8999999999996</v>
      </c>
    </row>
    <row r="1030" spans="1:5" x14ac:dyDescent="0.2">
      <c r="A1030" s="26" t="s">
        <v>5</v>
      </c>
      <c r="B1030" s="24" t="s">
        <v>579</v>
      </c>
      <c r="C1030" s="24" t="s">
        <v>104</v>
      </c>
      <c r="D1030" s="24" t="s">
        <v>6</v>
      </c>
      <c r="E1030" s="27">
        <v>3555.8999999999996</v>
      </c>
    </row>
    <row r="1031" spans="1:5" ht="25.5" x14ac:dyDescent="0.2">
      <c r="A1031" s="28" t="s">
        <v>9</v>
      </c>
      <c r="B1031" s="29" t="s">
        <v>579</v>
      </c>
      <c r="C1031" s="29" t="s">
        <v>104</v>
      </c>
      <c r="D1031" s="29" t="s">
        <v>10</v>
      </c>
      <c r="E1031" s="30">
        <v>3555.8999999999996</v>
      </c>
    </row>
    <row r="1032" spans="1:5" x14ac:dyDescent="0.2">
      <c r="A1032" s="26" t="s">
        <v>114</v>
      </c>
      <c r="B1032" s="24" t="s">
        <v>580</v>
      </c>
      <c r="C1032" s="24"/>
      <c r="D1032" s="24"/>
      <c r="E1032" s="27">
        <v>71.5</v>
      </c>
    </row>
    <row r="1033" spans="1:5" x14ac:dyDescent="0.2">
      <c r="A1033" s="26" t="s">
        <v>109</v>
      </c>
      <c r="B1033" s="24" t="s">
        <v>580</v>
      </c>
      <c r="C1033" s="24" t="s">
        <v>110</v>
      </c>
      <c r="D1033" s="24"/>
      <c r="E1033" s="27">
        <v>71.5</v>
      </c>
    </row>
    <row r="1034" spans="1:5" x14ac:dyDescent="0.2">
      <c r="A1034" s="26" t="s">
        <v>5</v>
      </c>
      <c r="B1034" s="24" t="s">
        <v>580</v>
      </c>
      <c r="C1034" s="24" t="s">
        <v>110</v>
      </c>
      <c r="D1034" s="24" t="s">
        <v>6</v>
      </c>
      <c r="E1034" s="27">
        <v>71.5</v>
      </c>
    </row>
    <row r="1035" spans="1:5" ht="25.5" x14ac:dyDescent="0.2">
      <c r="A1035" s="28" t="s">
        <v>9</v>
      </c>
      <c r="B1035" s="29" t="s">
        <v>580</v>
      </c>
      <c r="C1035" s="29" t="s">
        <v>110</v>
      </c>
      <c r="D1035" s="29" t="s">
        <v>10</v>
      </c>
      <c r="E1035" s="30">
        <v>71.5</v>
      </c>
    </row>
    <row r="1036" spans="1:5" x14ac:dyDescent="0.2">
      <c r="A1036" s="26" t="s">
        <v>107</v>
      </c>
      <c r="B1036" s="24" t="s">
        <v>581</v>
      </c>
      <c r="C1036" s="24"/>
      <c r="D1036" s="24"/>
      <c r="E1036" s="27">
        <v>445.4</v>
      </c>
    </row>
    <row r="1037" spans="1:5" x14ac:dyDescent="0.2">
      <c r="A1037" s="26" t="s">
        <v>109</v>
      </c>
      <c r="B1037" s="24" t="s">
        <v>581</v>
      </c>
      <c r="C1037" s="24" t="s">
        <v>110</v>
      </c>
      <c r="D1037" s="24"/>
      <c r="E1037" s="27">
        <v>443.4</v>
      </c>
    </row>
    <row r="1038" spans="1:5" x14ac:dyDescent="0.2">
      <c r="A1038" s="26" t="s">
        <v>5</v>
      </c>
      <c r="B1038" s="24" t="s">
        <v>581</v>
      </c>
      <c r="C1038" s="24" t="s">
        <v>110</v>
      </c>
      <c r="D1038" s="24" t="s">
        <v>6</v>
      </c>
      <c r="E1038" s="27">
        <v>434.4</v>
      </c>
    </row>
    <row r="1039" spans="1:5" ht="25.5" x14ac:dyDescent="0.2">
      <c r="A1039" s="28" t="s">
        <v>9</v>
      </c>
      <c r="B1039" s="29" t="s">
        <v>581</v>
      </c>
      <c r="C1039" s="29" t="s">
        <v>110</v>
      </c>
      <c r="D1039" s="29" t="s">
        <v>10</v>
      </c>
      <c r="E1039" s="30">
        <v>434.4</v>
      </c>
    </row>
    <row r="1040" spans="1:5" x14ac:dyDescent="0.2">
      <c r="A1040" s="26" t="s">
        <v>45</v>
      </c>
      <c r="B1040" s="24" t="s">
        <v>581</v>
      </c>
      <c r="C1040" s="24" t="s">
        <v>110</v>
      </c>
      <c r="D1040" s="24" t="s">
        <v>46</v>
      </c>
      <c r="E1040" s="27">
        <v>9</v>
      </c>
    </row>
    <row r="1041" spans="1:5" x14ac:dyDescent="0.2">
      <c r="A1041" s="28" t="s">
        <v>53</v>
      </c>
      <c r="B1041" s="29" t="s">
        <v>581</v>
      </c>
      <c r="C1041" s="29" t="s">
        <v>110</v>
      </c>
      <c r="D1041" s="29" t="s">
        <v>54</v>
      </c>
      <c r="E1041" s="30">
        <v>9</v>
      </c>
    </row>
    <row r="1042" spans="1:5" x14ac:dyDescent="0.2">
      <c r="A1042" s="26" t="s">
        <v>117</v>
      </c>
      <c r="B1042" s="24" t="s">
        <v>581</v>
      </c>
      <c r="C1042" s="24" t="s">
        <v>118</v>
      </c>
      <c r="D1042" s="24"/>
      <c r="E1042" s="27">
        <v>2</v>
      </c>
    </row>
    <row r="1043" spans="1:5" x14ac:dyDescent="0.2">
      <c r="A1043" s="26" t="s">
        <v>5</v>
      </c>
      <c r="B1043" s="24" t="s">
        <v>581</v>
      </c>
      <c r="C1043" s="24" t="s">
        <v>118</v>
      </c>
      <c r="D1043" s="24" t="s">
        <v>6</v>
      </c>
      <c r="E1043" s="27">
        <v>2</v>
      </c>
    </row>
    <row r="1044" spans="1:5" ht="25.5" x14ac:dyDescent="0.2">
      <c r="A1044" s="28" t="s">
        <v>9</v>
      </c>
      <c r="B1044" s="29" t="s">
        <v>581</v>
      </c>
      <c r="C1044" s="29" t="s">
        <v>118</v>
      </c>
      <c r="D1044" s="29" t="s">
        <v>10</v>
      </c>
      <c r="E1044" s="30">
        <v>2</v>
      </c>
    </row>
    <row r="1045" spans="1:5" x14ac:dyDescent="0.2">
      <c r="A1045" s="26" t="s">
        <v>121</v>
      </c>
      <c r="B1045" s="24" t="s">
        <v>582</v>
      </c>
      <c r="C1045" s="24"/>
      <c r="D1045" s="24"/>
      <c r="E1045" s="27">
        <v>302</v>
      </c>
    </row>
    <row r="1046" spans="1:5" ht="25.5" x14ac:dyDescent="0.2">
      <c r="A1046" s="26" t="s">
        <v>130</v>
      </c>
      <c r="B1046" s="24" t="s">
        <v>583</v>
      </c>
      <c r="C1046" s="24"/>
      <c r="D1046" s="24"/>
      <c r="E1046" s="27">
        <v>302</v>
      </c>
    </row>
    <row r="1047" spans="1:5" x14ac:dyDescent="0.2">
      <c r="A1047" s="26" t="s">
        <v>109</v>
      </c>
      <c r="B1047" s="24" t="s">
        <v>583</v>
      </c>
      <c r="C1047" s="24" t="s">
        <v>110</v>
      </c>
      <c r="D1047" s="24"/>
      <c r="E1047" s="27">
        <v>302</v>
      </c>
    </row>
    <row r="1048" spans="1:5" x14ac:dyDescent="0.2">
      <c r="A1048" s="26" t="s">
        <v>5</v>
      </c>
      <c r="B1048" s="24" t="s">
        <v>583</v>
      </c>
      <c r="C1048" s="24" t="s">
        <v>110</v>
      </c>
      <c r="D1048" s="24" t="s">
        <v>6</v>
      </c>
      <c r="E1048" s="27">
        <v>302</v>
      </c>
    </row>
    <row r="1049" spans="1:5" ht="25.5" x14ac:dyDescent="0.2">
      <c r="A1049" s="28" t="s">
        <v>9</v>
      </c>
      <c r="B1049" s="29" t="s">
        <v>583</v>
      </c>
      <c r="C1049" s="29" t="s">
        <v>110</v>
      </c>
      <c r="D1049" s="29" t="s">
        <v>10</v>
      </c>
      <c r="E1049" s="30">
        <v>302</v>
      </c>
    </row>
    <row r="1050" spans="1:5" x14ac:dyDescent="0.2">
      <c r="A1050" s="26" t="s">
        <v>363</v>
      </c>
      <c r="B1050" s="24" t="s">
        <v>584</v>
      </c>
      <c r="C1050" s="24"/>
      <c r="D1050" s="24"/>
      <c r="E1050" s="27">
        <v>451.1</v>
      </c>
    </row>
    <row r="1051" spans="1:5" x14ac:dyDescent="0.2">
      <c r="A1051" s="26" t="s">
        <v>452</v>
      </c>
      <c r="B1051" s="24" t="s">
        <v>585</v>
      </c>
      <c r="C1051" s="24"/>
      <c r="D1051" s="24"/>
      <c r="E1051" s="27">
        <v>451.1</v>
      </c>
    </row>
    <row r="1052" spans="1:5" x14ac:dyDescent="0.2">
      <c r="A1052" s="26" t="s">
        <v>105</v>
      </c>
      <c r="B1052" s="24" t="s">
        <v>585</v>
      </c>
      <c r="C1052" s="24" t="s">
        <v>106</v>
      </c>
      <c r="D1052" s="24"/>
      <c r="E1052" s="27">
        <v>451.1</v>
      </c>
    </row>
    <row r="1053" spans="1:5" x14ac:dyDescent="0.2">
      <c r="A1053" s="26" t="s">
        <v>65</v>
      </c>
      <c r="B1053" s="24" t="s">
        <v>585</v>
      </c>
      <c r="C1053" s="24" t="s">
        <v>106</v>
      </c>
      <c r="D1053" s="24" t="s">
        <v>66</v>
      </c>
      <c r="E1053" s="27">
        <v>451.1</v>
      </c>
    </row>
    <row r="1054" spans="1:5" x14ac:dyDescent="0.2">
      <c r="A1054" s="28" t="s">
        <v>67</v>
      </c>
      <c r="B1054" s="29" t="s">
        <v>585</v>
      </c>
      <c r="C1054" s="29" t="s">
        <v>106</v>
      </c>
      <c r="D1054" s="29" t="s">
        <v>68</v>
      </c>
      <c r="E1054" s="30">
        <v>451.1</v>
      </c>
    </row>
    <row r="1055" spans="1:5" x14ac:dyDescent="0.2">
      <c r="A1055" s="26" t="s">
        <v>586</v>
      </c>
      <c r="B1055" s="24" t="s">
        <v>587</v>
      </c>
      <c r="C1055" s="24"/>
      <c r="D1055" s="24"/>
      <c r="E1055" s="27">
        <v>2307.7000000000003</v>
      </c>
    </row>
    <row r="1056" spans="1:5" x14ac:dyDescent="0.2">
      <c r="A1056" s="26" t="s">
        <v>101</v>
      </c>
      <c r="B1056" s="24" t="s">
        <v>588</v>
      </c>
      <c r="C1056" s="24"/>
      <c r="D1056" s="24"/>
      <c r="E1056" s="27">
        <v>2307.7000000000003</v>
      </c>
    </row>
    <row r="1057" spans="1:5" ht="38.25" x14ac:dyDescent="0.2">
      <c r="A1057" s="26" t="s">
        <v>103</v>
      </c>
      <c r="B1057" s="24" t="s">
        <v>588</v>
      </c>
      <c r="C1057" s="24" t="s">
        <v>104</v>
      </c>
      <c r="D1057" s="24"/>
      <c r="E1057" s="27">
        <v>2307.7000000000003</v>
      </c>
    </row>
    <row r="1058" spans="1:5" x14ac:dyDescent="0.2">
      <c r="A1058" s="26" t="s">
        <v>5</v>
      </c>
      <c r="B1058" s="24" t="s">
        <v>588</v>
      </c>
      <c r="C1058" s="24" t="s">
        <v>104</v>
      </c>
      <c r="D1058" s="24" t="s">
        <v>6</v>
      </c>
      <c r="E1058" s="27">
        <v>2307.7000000000003</v>
      </c>
    </row>
    <row r="1059" spans="1:5" ht="25.5" x14ac:dyDescent="0.2">
      <c r="A1059" s="28" t="s">
        <v>9</v>
      </c>
      <c r="B1059" s="29" t="s">
        <v>588</v>
      </c>
      <c r="C1059" s="29" t="s">
        <v>104</v>
      </c>
      <c r="D1059" s="29" t="s">
        <v>10</v>
      </c>
      <c r="E1059" s="30">
        <v>2307.7000000000003</v>
      </c>
    </row>
    <row r="1060" spans="1:5" x14ac:dyDescent="0.2">
      <c r="A1060" s="26" t="s">
        <v>589</v>
      </c>
      <c r="B1060" s="24" t="s">
        <v>590</v>
      </c>
      <c r="C1060" s="24"/>
      <c r="D1060" s="24"/>
      <c r="E1060" s="27">
        <v>150</v>
      </c>
    </row>
    <row r="1061" spans="1:5" x14ac:dyDescent="0.2">
      <c r="A1061" s="26" t="s">
        <v>107</v>
      </c>
      <c r="B1061" s="24" t="s">
        <v>591</v>
      </c>
      <c r="C1061" s="24"/>
      <c r="D1061" s="24"/>
      <c r="E1061" s="27">
        <v>150</v>
      </c>
    </row>
    <row r="1062" spans="1:5" ht="38.25" x14ac:dyDescent="0.2">
      <c r="A1062" s="26" t="s">
        <v>103</v>
      </c>
      <c r="B1062" s="24" t="s">
        <v>591</v>
      </c>
      <c r="C1062" s="24" t="s">
        <v>104</v>
      </c>
      <c r="D1062" s="24"/>
      <c r="E1062" s="27">
        <v>150</v>
      </c>
    </row>
    <row r="1063" spans="1:5" x14ac:dyDescent="0.2">
      <c r="A1063" s="26" t="s">
        <v>5</v>
      </c>
      <c r="B1063" s="24" t="s">
        <v>591</v>
      </c>
      <c r="C1063" s="24" t="s">
        <v>104</v>
      </c>
      <c r="D1063" s="24" t="s">
        <v>6</v>
      </c>
      <c r="E1063" s="27">
        <v>150</v>
      </c>
    </row>
    <row r="1064" spans="1:5" ht="25.5" x14ac:dyDescent="0.2">
      <c r="A1064" s="28" t="s">
        <v>9</v>
      </c>
      <c r="B1064" s="29" t="s">
        <v>591</v>
      </c>
      <c r="C1064" s="29" t="s">
        <v>104</v>
      </c>
      <c r="D1064" s="29" t="s">
        <v>10</v>
      </c>
      <c r="E1064" s="30">
        <v>150</v>
      </c>
    </row>
    <row r="1065" spans="1:5" x14ac:dyDescent="0.2">
      <c r="A1065" s="26" t="s">
        <v>592</v>
      </c>
      <c r="B1065" s="24" t="s">
        <v>593</v>
      </c>
      <c r="C1065" s="24"/>
      <c r="D1065" s="24"/>
      <c r="E1065" s="27">
        <v>15137.300000000001</v>
      </c>
    </row>
    <row r="1066" spans="1:5" x14ac:dyDescent="0.2">
      <c r="A1066" s="26" t="s">
        <v>99</v>
      </c>
      <c r="B1066" s="24" t="s">
        <v>594</v>
      </c>
      <c r="C1066" s="24"/>
      <c r="D1066" s="24"/>
      <c r="E1066" s="27">
        <v>9007.1</v>
      </c>
    </row>
    <row r="1067" spans="1:5" x14ac:dyDescent="0.2">
      <c r="A1067" s="26" t="s">
        <v>101</v>
      </c>
      <c r="B1067" s="24" t="s">
        <v>595</v>
      </c>
      <c r="C1067" s="24"/>
      <c r="D1067" s="24"/>
      <c r="E1067" s="27">
        <v>8638.5</v>
      </c>
    </row>
    <row r="1068" spans="1:5" ht="38.25" x14ac:dyDescent="0.2">
      <c r="A1068" s="26" t="s">
        <v>103</v>
      </c>
      <c r="B1068" s="24" t="s">
        <v>595</v>
      </c>
      <c r="C1068" s="24" t="s">
        <v>104</v>
      </c>
      <c r="D1068" s="24"/>
      <c r="E1068" s="27">
        <v>8638.5</v>
      </c>
    </row>
    <row r="1069" spans="1:5" x14ac:dyDescent="0.2">
      <c r="A1069" s="26" t="s">
        <v>5</v>
      </c>
      <c r="B1069" s="24" t="s">
        <v>595</v>
      </c>
      <c r="C1069" s="24" t="s">
        <v>104</v>
      </c>
      <c r="D1069" s="24" t="s">
        <v>6</v>
      </c>
      <c r="E1069" s="27">
        <v>8638.5</v>
      </c>
    </row>
    <row r="1070" spans="1:5" ht="25.5" x14ac:dyDescent="0.2">
      <c r="A1070" s="28" t="s">
        <v>15</v>
      </c>
      <c r="B1070" s="29" t="s">
        <v>595</v>
      </c>
      <c r="C1070" s="29" t="s">
        <v>104</v>
      </c>
      <c r="D1070" s="29" t="s">
        <v>16</v>
      </c>
      <c r="E1070" s="30">
        <v>8638.5</v>
      </c>
    </row>
    <row r="1071" spans="1:5" x14ac:dyDescent="0.2">
      <c r="A1071" s="26" t="s">
        <v>107</v>
      </c>
      <c r="B1071" s="24" t="s">
        <v>596</v>
      </c>
      <c r="C1071" s="24"/>
      <c r="D1071" s="24"/>
      <c r="E1071" s="27">
        <v>368.6</v>
      </c>
    </row>
    <row r="1072" spans="1:5" x14ac:dyDescent="0.2">
      <c r="A1072" s="26" t="s">
        <v>109</v>
      </c>
      <c r="B1072" s="24" t="s">
        <v>596</v>
      </c>
      <c r="C1072" s="24" t="s">
        <v>110</v>
      </c>
      <c r="D1072" s="24"/>
      <c r="E1072" s="27">
        <v>368.6</v>
      </c>
    </row>
    <row r="1073" spans="1:5" x14ac:dyDescent="0.2">
      <c r="A1073" s="26" t="s">
        <v>5</v>
      </c>
      <c r="B1073" s="24" t="s">
        <v>596</v>
      </c>
      <c r="C1073" s="24" t="s">
        <v>110</v>
      </c>
      <c r="D1073" s="24" t="s">
        <v>6</v>
      </c>
      <c r="E1073" s="27">
        <v>368.6</v>
      </c>
    </row>
    <row r="1074" spans="1:5" ht="25.5" x14ac:dyDescent="0.2">
      <c r="A1074" s="28" t="s">
        <v>15</v>
      </c>
      <c r="B1074" s="29" t="s">
        <v>596</v>
      </c>
      <c r="C1074" s="29" t="s">
        <v>110</v>
      </c>
      <c r="D1074" s="29" t="s">
        <v>16</v>
      </c>
      <c r="E1074" s="30">
        <v>368.6</v>
      </c>
    </row>
    <row r="1075" spans="1:5" x14ac:dyDescent="0.2">
      <c r="A1075" s="26" t="s">
        <v>363</v>
      </c>
      <c r="B1075" s="24" t="s">
        <v>597</v>
      </c>
      <c r="C1075" s="24"/>
      <c r="D1075" s="24"/>
      <c r="E1075" s="27">
        <v>241.89999999999998</v>
      </c>
    </row>
    <row r="1076" spans="1:5" x14ac:dyDescent="0.2">
      <c r="A1076" s="26" t="s">
        <v>452</v>
      </c>
      <c r="B1076" s="24" t="s">
        <v>598</v>
      </c>
      <c r="C1076" s="24"/>
      <c r="D1076" s="24"/>
      <c r="E1076" s="27">
        <v>241.89999999999998</v>
      </c>
    </row>
    <row r="1077" spans="1:5" x14ac:dyDescent="0.2">
      <c r="A1077" s="26" t="s">
        <v>105</v>
      </c>
      <c r="B1077" s="24" t="s">
        <v>598</v>
      </c>
      <c r="C1077" s="24" t="s">
        <v>106</v>
      </c>
      <c r="D1077" s="24"/>
      <c r="E1077" s="27">
        <v>241.89999999999998</v>
      </c>
    </row>
    <row r="1078" spans="1:5" x14ac:dyDescent="0.2">
      <c r="A1078" s="26" t="s">
        <v>65</v>
      </c>
      <c r="B1078" s="24" t="s">
        <v>598</v>
      </c>
      <c r="C1078" s="24" t="s">
        <v>106</v>
      </c>
      <c r="D1078" s="24" t="s">
        <v>66</v>
      </c>
      <c r="E1078" s="27">
        <v>241.89999999999998</v>
      </c>
    </row>
    <row r="1079" spans="1:5" x14ac:dyDescent="0.2">
      <c r="A1079" s="28" t="s">
        <v>67</v>
      </c>
      <c r="B1079" s="29" t="s">
        <v>598</v>
      </c>
      <c r="C1079" s="29" t="s">
        <v>106</v>
      </c>
      <c r="D1079" s="29" t="s">
        <v>68</v>
      </c>
      <c r="E1079" s="30">
        <v>241.89999999999998</v>
      </c>
    </row>
    <row r="1080" spans="1:5" ht="25.5" x14ac:dyDescent="0.2">
      <c r="A1080" s="26" t="s">
        <v>599</v>
      </c>
      <c r="B1080" s="24" t="s">
        <v>600</v>
      </c>
      <c r="C1080" s="24"/>
      <c r="D1080" s="24"/>
      <c r="E1080" s="27">
        <v>3502.7</v>
      </c>
    </row>
    <row r="1081" spans="1:5" x14ac:dyDescent="0.2">
      <c r="A1081" s="26" t="s">
        <v>101</v>
      </c>
      <c r="B1081" s="24" t="s">
        <v>601</v>
      </c>
      <c r="C1081" s="24"/>
      <c r="D1081" s="24"/>
      <c r="E1081" s="27">
        <v>3502.7</v>
      </c>
    </row>
    <row r="1082" spans="1:5" ht="38.25" x14ac:dyDescent="0.2">
      <c r="A1082" s="26" t="s">
        <v>103</v>
      </c>
      <c r="B1082" s="24" t="s">
        <v>601</v>
      </c>
      <c r="C1082" s="24" t="s">
        <v>104</v>
      </c>
      <c r="D1082" s="24"/>
      <c r="E1082" s="27">
        <v>3502.7</v>
      </c>
    </row>
    <row r="1083" spans="1:5" x14ac:dyDescent="0.2">
      <c r="A1083" s="26" t="s">
        <v>5</v>
      </c>
      <c r="B1083" s="24" t="s">
        <v>601</v>
      </c>
      <c r="C1083" s="24" t="s">
        <v>104</v>
      </c>
      <c r="D1083" s="24" t="s">
        <v>6</v>
      </c>
      <c r="E1083" s="27">
        <v>3502.7</v>
      </c>
    </row>
    <row r="1084" spans="1:5" ht="25.5" x14ac:dyDescent="0.2">
      <c r="A1084" s="28" t="s">
        <v>15</v>
      </c>
      <c r="B1084" s="29" t="s">
        <v>601</v>
      </c>
      <c r="C1084" s="29" t="s">
        <v>104</v>
      </c>
      <c r="D1084" s="29" t="s">
        <v>16</v>
      </c>
      <c r="E1084" s="30">
        <v>3502.7</v>
      </c>
    </row>
    <row r="1085" spans="1:5" x14ac:dyDescent="0.2">
      <c r="A1085" s="26" t="s">
        <v>160</v>
      </c>
      <c r="B1085" s="24" t="s">
        <v>602</v>
      </c>
      <c r="C1085" s="24"/>
      <c r="D1085" s="24"/>
      <c r="E1085" s="27">
        <v>2385.6</v>
      </c>
    </row>
    <row r="1086" spans="1:5" ht="38.25" x14ac:dyDescent="0.2">
      <c r="A1086" s="26" t="s">
        <v>162</v>
      </c>
      <c r="B1086" s="24" t="s">
        <v>603</v>
      </c>
      <c r="C1086" s="24"/>
      <c r="D1086" s="24"/>
      <c r="E1086" s="27">
        <v>2385.6</v>
      </c>
    </row>
    <row r="1087" spans="1:5" ht="38.25" x14ac:dyDescent="0.2">
      <c r="A1087" s="26" t="s">
        <v>103</v>
      </c>
      <c r="B1087" s="24" t="s">
        <v>603</v>
      </c>
      <c r="C1087" s="24" t="s">
        <v>104</v>
      </c>
      <c r="D1087" s="24"/>
      <c r="E1087" s="27">
        <v>2347.1</v>
      </c>
    </row>
    <row r="1088" spans="1:5" x14ac:dyDescent="0.2">
      <c r="A1088" s="26" t="s">
        <v>5</v>
      </c>
      <c r="B1088" s="24" t="s">
        <v>603</v>
      </c>
      <c r="C1088" s="24" t="s">
        <v>104</v>
      </c>
      <c r="D1088" s="24" t="s">
        <v>6</v>
      </c>
      <c r="E1088" s="27">
        <v>2347.1</v>
      </c>
    </row>
    <row r="1089" spans="1:5" ht="25.5" x14ac:dyDescent="0.2">
      <c r="A1089" s="28" t="s">
        <v>15</v>
      </c>
      <c r="B1089" s="29" t="s">
        <v>603</v>
      </c>
      <c r="C1089" s="29" t="s">
        <v>104</v>
      </c>
      <c r="D1089" s="29" t="s">
        <v>16</v>
      </c>
      <c r="E1089" s="30">
        <v>2347.1</v>
      </c>
    </row>
    <row r="1090" spans="1:5" x14ac:dyDescent="0.2">
      <c r="A1090" s="26" t="s">
        <v>109</v>
      </c>
      <c r="B1090" s="24" t="s">
        <v>603</v>
      </c>
      <c r="C1090" s="24" t="s">
        <v>110</v>
      </c>
      <c r="D1090" s="24"/>
      <c r="E1090" s="27">
        <v>38.5</v>
      </c>
    </row>
    <row r="1091" spans="1:5" x14ac:dyDescent="0.2">
      <c r="A1091" s="26" t="s">
        <v>5</v>
      </c>
      <c r="B1091" s="24" t="s">
        <v>603</v>
      </c>
      <c r="C1091" s="24" t="s">
        <v>110</v>
      </c>
      <c r="D1091" s="24" t="s">
        <v>6</v>
      </c>
      <c r="E1091" s="27">
        <v>18.5</v>
      </c>
    </row>
    <row r="1092" spans="1:5" ht="25.5" x14ac:dyDescent="0.2">
      <c r="A1092" s="28" t="s">
        <v>15</v>
      </c>
      <c r="B1092" s="29" t="s">
        <v>603</v>
      </c>
      <c r="C1092" s="29" t="s">
        <v>110</v>
      </c>
      <c r="D1092" s="29" t="s">
        <v>16</v>
      </c>
      <c r="E1092" s="30">
        <v>18.5</v>
      </c>
    </row>
    <row r="1093" spans="1:5" x14ac:dyDescent="0.2">
      <c r="A1093" s="26" t="s">
        <v>45</v>
      </c>
      <c r="B1093" s="24" t="s">
        <v>603</v>
      </c>
      <c r="C1093" s="24" t="s">
        <v>110</v>
      </c>
      <c r="D1093" s="24" t="s">
        <v>46</v>
      </c>
      <c r="E1093" s="27">
        <v>20</v>
      </c>
    </row>
    <row r="1094" spans="1:5" x14ac:dyDescent="0.2">
      <c r="A1094" s="28" t="s">
        <v>53</v>
      </c>
      <c r="B1094" s="29" t="s">
        <v>603</v>
      </c>
      <c r="C1094" s="29" t="s">
        <v>110</v>
      </c>
      <c r="D1094" s="29" t="s">
        <v>54</v>
      </c>
      <c r="E1094" s="30">
        <v>20</v>
      </c>
    </row>
    <row r="1095" spans="1:5" x14ac:dyDescent="0.2">
      <c r="A1095" s="36" t="s">
        <v>91</v>
      </c>
      <c r="B1095" s="37"/>
      <c r="C1095" s="37"/>
      <c r="D1095" s="37"/>
      <c r="E1095" s="38">
        <v>4069308.2000000007</v>
      </c>
    </row>
  </sheetData>
  <mergeCells count="1">
    <mergeCell ref="A2:E2"/>
  </mergeCells>
  <pageMargins left="0.78740157480314965" right="0.39370078740157483" top="0.59055118110236227" bottom="0.59055118110236227" header="0.19685039370078741" footer="0.19685039370078741"/>
  <pageSetup paperSize="9" scale="69" fitToHeight="0" orientation="portrait" r:id="rId1"/>
  <headerFooter alignWithMargins="0">
    <oddFooter>&amp;C&amp;"Times New Roman,обычный"&amp;8Страница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pageSetUpPr fitToPage="1"/>
  </sheetPr>
  <dimension ref="A1:F853"/>
  <sheetViews>
    <sheetView showGridLines="0" view="pageBreakPreview" zoomScaleSheetLayoutView="100" workbookViewId="0">
      <pane xSplit="5" ySplit="4" topLeftCell="F835" activePane="bottomRight" state="frozen"/>
      <selection pane="topRight" activeCell="F1" sqref="F1"/>
      <selection pane="bottomLeft" activeCell="A5" sqref="A5"/>
      <selection pane="bottomRight" sqref="A1:E1"/>
    </sheetView>
  </sheetViews>
  <sheetFormatPr defaultColWidth="9.140625" defaultRowHeight="12.75" customHeight="1" x14ac:dyDescent="0.2"/>
  <cols>
    <col min="1" max="1" width="100.7109375" style="21" customWidth="1"/>
    <col min="2" max="2" width="8.28515625" style="21" customWidth="1"/>
    <col min="3" max="3" width="8" style="21" customWidth="1"/>
    <col min="4" max="4" width="12.85546875" style="21" customWidth="1"/>
    <col min="5" max="5" width="8" style="21" customWidth="1"/>
    <col min="6" max="11" width="15.7109375" style="21" customWidth="1"/>
    <col min="12" max="16384" width="9.140625" style="21"/>
  </cols>
  <sheetData>
    <row r="1" spans="1:6" ht="110.1" customHeight="1" x14ac:dyDescent="0.2">
      <c r="A1" s="72"/>
      <c r="B1" s="72"/>
      <c r="C1" s="72"/>
      <c r="D1" s="72"/>
      <c r="E1" s="72"/>
      <c r="F1" s="39"/>
    </row>
    <row r="2" spans="1:6" ht="69.95" customHeight="1" x14ac:dyDescent="0.2">
      <c r="A2" s="71" t="s">
        <v>604</v>
      </c>
      <c r="B2" s="71"/>
      <c r="C2" s="71"/>
      <c r="D2" s="71"/>
      <c r="E2" s="71"/>
      <c r="F2" s="71"/>
    </row>
    <row r="3" spans="1:6" x14ac:dyDescent="0.2">
      <c r="B3" s="23"/>
      <c r="C3" s="23"/>
      <c r="D3" s="23"/>
      <c r="E3" s="23"/>
      <c r="F3" s="40" t="s">
        <v>1</v>
      </c>
    </row>
    <row r="4" spans="1:6" ht="30" customHeight="1" x14ac:dyDescent="0.2">
      <c r="A4" s="24" t="s">
        <v>2</v>
      </c>
      <c r="B4" s="41" t="s">
        <v>605</v>
      </c>
      <c r="C4" s="41" t="s">
        <v>3</v>
      </c>
      <c r="D4" s="41" t="s">
        <v>93</v>
      </c>
      <c r="E4" s="41" t="s">
        <v>94</v>
      </c>
      <c r="F4" s="25" t="s">
        <v>4</v>
      </c>
    </row>
    <row r="5" spans="1:6" x14ac:dyDescent="0.2">
      <c r="A5" s="26" t="s">
        <v>606</v>
      </c>
      <c r="B5" s="24" t="s">
        <v>607</v>
      </c>
      <c r="C5" s="24"/>
      <c r="D5" s="24"/>
      <c r="E5" s="24"/>
      <c r="F5" s="27">
        <v>614127.01</v>
      </c>
    </row>
    <row r="6" spans="1:6" x14ac:dyDescent="0.2">
      <c r="A6" s="26" t="s">
        <v>5</v>
      </c>
      <c r="B6" s="24" t="s">
        <v>607</v>
      </c>
      <c r="C6" s="24" t="s">
        <v>6</v>
      </c>
      <c r="D6" s="24"/>
      <c r="E6" s="24"/>
      <c r="F6" s="27">
        <v>170999.2</v>
      </c>
    </row>
    <row r="7" spans="1:6" x14ac:dyDescent="0.2">
      <c r="A7" s="26" t="s">
        <v>7</v>
      </c>
      <c r="B7" s="24" t="s">
        <v>607</v>
      </c>
      <c r="C7" s="24" t="s">
        <v>8</v>
      </c>
      <c r="D7" s="24"/>
      <c r="E7" s="24"/>
      <c r="F7" s="27">
        <v>5108</v>
      </c>
    </row>
    <row r="8" spans="1:6" x14ac:dyDescent="0.2">
      <c r="A8" s="26" t="s">
        <v>569</v>
      </c>
      <c r="B8" s="24" t="s">
        <v>607</v>
      </c>
      <c r="C8" s="24" t="s">
        <v>8</v>
      </c>
      <c r="D8" s="24" t="s">
        <v>570</v>
      </c>
      <c r="E8" s="24"/>
      <c r="F8" s="27">
        <v>5108</v>
      </c>
    </row>
    <row r="9" spans="1:6" x14ac:dyDescent="0.2">
      <c r="A9" s="26" t="s">
        <v>571</v>
      </c>
      <c r="B9" s="24" t="s">
        <v>607</v>
      </c>
      <c r="C9" s="24" t="s">
        <v>8</v>
      </c>
      <c r="D9" s="24" t="s">
        <v>572</v>
      </c>
      <c r="E9" s="24"/>
      <c r="F9" s="27">
        <v>5108</v>
      </c>
    </row>
    <row r="10" spans="1:6" x14ac:dyDescent="0.2">
      <c r="A10" s="26" t="s">
        <v>573</v>
      </c>
      <c r="B10" s="24" t="s">
        <v>607</v>
      </c>
      <c r="C10" s="24" t="s">
        <v>8</v>
      </c>
      <c r="D10" s="24" t="s">
        <v>574</v>
      </c>
      <c r="E10" s="24"/>
      <c r="F10" s="27">
        <v>5108</v>
      </c>
    </row>
    <row r="11" spans="1:6" x14ac:dyDescent="0.2">
      <c r="A11" s="26" t="s">
        <v>101</v>
      </c>
      <c r="B11" s="24" t="s">
        <v>607</v>
      </c>
      <c r="C11" s="24" t="s">
        <v>8</v>
      </c>
      <c r="D11" s="24" t="s">
        <v>575</v>
      </c>
      <c r="E11" s="24"/>
      <c r="F11" s="27">
        <v>5108</v>
      </c>
    </row>
    <row r="12" spans="1:6" ht="25.5" x14ac:dyDescent="0.2">
      <c r="A12" s="28" t="s">
        <v>103</v>
      </c>
      <c r="B12" s="29" t="s">
        <v>607</v>
      </c>
      <c r="C12" s="29" t="s">
        <v>8</v>
      </c>
      <c r="D12" s="29" t="s">
        <v>575</v>
      </c>
      <c r="E12" s="29" t="s">
        <v>104</v>
      </c>
      <c r="F12" s="30">
        <v>5108</v>
      </c>
    </row>
    <row r="13" spans="1:6" ht="25.5" x14ac:dyDescent="0.2">
      <c r="A13" s="26" t="s">
        <v>11</v>
      </c>
      <c r="B13" s="24" t="s">
        <v>607</v>
      </c>
      <c r="C13" s="24" t="s">
        <v>12</v>
      </c>
      <c r="D13" s="24"/>
      <c r="E13" s="24"/>
      <c r="F13" s="27">
        <v>76880.299999999988</v>
      </c>
    </row>
    <row r="14" spans="1:6" ht="25.5" x14ac:dyDescent="0.2">
      <c r="A14" s="26" t="s">
        <v>95</v>
      </c>
      <c r="B14" s="24" t="s">
        <v>607</v>
      </c>
      <c r="C14" s="24" t="s">
        <v>12</v>
      </c>
      <c r="D14" s="24" t="s">
        <v>96</v>
      </c>
      <c r="E14" s="24"/>
      <c r="F14" s="27">
        <v>76880.299999999988</v>
      </c>
    </row>
    <row r="15" spans="1:6" x14ac:dyDescent="0.2">
      <c r="A15" s="26" t="s">
        <v>97</v>
      </c>
      <c r="B15" s="24" t="s">
        <v>607</v>
      </c>
      <c r="C15" s="24" t="s">
        <v>12</v>
      </c>
      <c r="D15" s="24" t="s">
        <v>98</v>
      </c>
      <c r="E15" s="24"/>
      <c r="F15" s="27">
        <v>76593.899999999994</v>
      </c>
    </row>
    <row r="16" spans="1:6" x14ac:dyDescent="0.2">
      <c r="A16" s="26" t="s">
        <v>99</v>
      </c>
      <c r="B16" s="24" t="s">
        <v>607</v>
      </c>
      <c r="C16" s="24" t="s">
        <v>12</v>
      </c>
      <c r="D16" s="24" t="s">
        <v>100</v>
      </c>
      <c r="E16" s="24"/>
      <c r="F16" s="27">
        <v>76593.899999999994</v>
      </c>
    </row>
    <row r="17" spans="1:6" x14ac:dyDescent="0.2">
      <c r="A17" s="26" t="s">
        <v>101</v>
      </c>
      <c r="B17" s="24" t="s">
        <v>607</v>
      </c>
      <c r="C17" s="24" t="s">
        <v>12</v>
      </c>
      <c r="D17" s="24" t="s">
        <v>102</v>
      </c>
      <c r="E17" s="24"/>
      <c r="F17" s="27">
        <v>75823.299999999988</v>
      </c>
    </row>
    <row r="18" spans="1:6" ht="25.5" x14ac:dyDescent="0.2">
      <c r="A18" s="28" t="s">
        <v>103</v>
      </c>
      <c r="B18" s="29" t="s">
        <v>607</v>
      </c>
      <c r="C18" s="29" t="s">
        <v>12</v>
      </c>
      <c r="D18" s="29" t="s">
        <v>102</v>
      </c>
      <c r="E18" s="29" t="s">
        <v>104</v>
      </c>
      <c r="F18" s="30">
        <v>75699.299999999988</v>
      </c>
    </row>
    <row r="19" spans="1:6" x14ac:dyDescent="0.2">
      <c r="A19" s="28" t="s">
        <v>105</v>
      </c>
      <c r="B19" s="29" t="s">
        <v>607</v>
      </c>
      <c r="C19" s="29" t="s">
        <v>12</v>
      </c>
      <c r="D19" s="29" t="s">
        <v>102</v>
      </c>
      <c r="E19" s="29" t="s">
        <v>106</v>
      </c>
      <c r="F19" s="30">
        <v>124</v>
      </c>
    </row>
    <row r="20" spans="1:6" x14ac:dyDescent="0.2">
      <c r="A20" s="26" t="s">
        <v>107</v>
      </c>
      <c r="B20" s="24" t="s">
        <v>607</v>
      </c>
      <c r="C20" s="24" t="s">
        <v>12</v>
      </c>
      <c r="D20" s="24" t="s">
        <v>108</v>
      </c>
      <c r="E20" s="24"/>
      <c r="F20" s="27">
        <v>770.6</v>
      </c>
    </row>
    <row r="21" spans="1:6" x14ac:dyDescent="0.2">
      <c r="A21" s="28" t="s">
        <v>109</v>
      </c>
      <c r="B21" s="29" t="s">
        <v>607</v>
      </c>
      <c r="C21" s="29" t="s">
        <v>12</v>
      </c>
      <c r="D21" s="29" t="s">
        <v>108</v>
      </c>
      <c r="E21" s="29" t="s">
        <v>110</v>
      </c>
      <c r="F21" s="30">
        <v>770.6</v>
      </c>
    </row>
    <row r="22" spans="1:6" x14ac:dyDescent="0.2">
      <c r="A22" s="26" t="s">
        <v>164</v>
      </c>
      <c r="B22" s="24" t="s">
        <v>607</v>
      </c>
      <c r="C22" s="24" t="s">
        <v>12</v>
      </c>
      <c r="D22" s="24" t="s">
        <v>165</v>
      </c>
      <c r="E22" s="24"/>
      <c r="F22" s="27">
        <v>286.39999999999998</v>
      </c>
    </row>
    <row r="23" spans="1:6" x14ac:dyDescent="0.2">
      <c r="A23" s="26" t="s">
        <v>99</v>
      </c>
      <c r="B23" s="24" t="s">
        <v>607</v>
      </c>
      <c r="C23" s="24" t="s">
        <v>12</v>
      </c>
      <c r="D23" s="24" t="s">
        <v>166</v>
      </c>
      <c r="E23" s="24"/>
      <c r="F23" s="27">
        <v>286.39999999999998</v>
      </c>
    </row>
    <row r="24" spans="1:6" x14ac:dyDescent="0.2">
      <c r="A24" s="26" t="s">
        <v>107</v>
      </c>
      <c r="B24" s="24" t="s">
        <v>607</v>
      </c>
      <c r="C24" s="24" t="s">
        <v>12</v>
      </c>
      <c r="D24" s="24" t="s">
        <v>167</v>
      </c>
      <c r="E24" s="24"/>
      <c r="F24" s="27">
        <v>286.39999999999998</v>
      </c>
    </row>
    <row r="25" spans="1:6" x14ac:dyDescent="0.2">
      <c r="A25" s="28" t="s">
        <v>109</v>
      </c>
      <c r="B25" s="29" t="s">
        <v>607</v>
      </c>
      <c r="C25" s="29" t="s">
        <v>12</v>
      </c>
      <c r="D25" s="29" t="s">
        <v>167</v>
      </c>
      <c r="E25" s="29" t="s">
        <v>110</v>
      </c>
      <c r="F25" s="30">
        <v>286.39999999999998</v>
      </c>
    </row>
    <row r="26" spans="1:6" x14ac:dyDescent="0.2">
      <c r="A26" s="26" t="s">
        <v>13</v>
      </c>
      <c r="B26" s="24" t="s">
        <v>607</v>
      </c>
      <c r="C26" s="24" t="s">
        <v>14</v>
      </c>
      <c r="D26" s="24"/>
      <c r="E26" s="24"/>
      <c r="F26" s="27">
        <v>5.6</v>
      </c>
    </row>
    <row r="27" spans="1:6" ht="25.5" x14ac:dyDescent="0.2">
      <c r="A27" s="26" t="s">
        <v>95</v>
      </c>
      <c r="B27" s="24" t="s">
        <v>607</v>
      </c>
      <c r="C27" s="24" t="s">
        <v>14</v>
      </c>
      <c r="D27" s="24" t="s">
        <v>96</v>
      </c>
      <c r="E27" s="24"/>
      <c r="F27" s="27">
        <v>5.6</v>
      </c>
    </row>
    <row r="28" spans="1:6" x14ac:dyDescent="0.2">
      <c r="A28" s="26" t="s">
        <v>140</v>
      </c>
      <c r="B28" s="24" t="s">
        <v>607</v>
      </c>
      <c r="C28" s="24" t="s">
        <v>14</v>
      </c>
      <c r="D28" s="24" t="s">
        <v>141</v>
      </c>
      <c r="E28" s="24"/>
      <c r="F28" s="27">
        <v>5.6</v>
      </c>
    </row>
    <row r="29" spans="1:6" x14ac:dyDescent="0.2">
      <c r="A29" s="26" t="s">
        <v>142</v>
      </c>
      <c r="B29" s="24" t="s">
        <v>607</v>
      </c>
      <c r="C29" s="24" t="s">
        <v>14</v>
      </c>
      <c r="D29" s="24" t="s">
        <v>143</v>
      </c>
      <c r="E29" s="24"/>
      <c r="F29" s="27">
        <v>5.6</v>
      </c>
    </row>
    <row r="30" spans="1:6" ht="25.5" x14ac:dyDescent="0.2">
      <c r="A30" s="26" t="s">
        <v>144</v>
      </c>
      <c r="B30" s="24" t="s">
        <v>607</v>
      </c>
      <c r="C30" s="24" t="s">
        <v>14</v>
      </c>
      <c r="D30" s="24" t="s">
        <v>145</v>
      </c>
      <c r="E30" s="24"/>
      <c r="F30" s="27">
        <v>5.6</v>
      </c>
    </row>
    <row r="31" spans="1:6" x14ac:dyDescent="0.2">
      <c r="A31" s="28" t="s">
        <v>109</v>
      </c>
      <c r="B31" s="29" t="s">
        <v>607</v>
      </c>
      <c r="C31" s="29" t="s">
        <v>14</v>
      </c>
      <c r="D31" s="29" t="s">
        <v>145</v>
      </c>
      <c r="E31" s="29" t="s">
        <v>110</v>
      </c>
      <c r="F31" s="30">
        <v>5.6</v>
      </c>
    </row>
    <row r="32" spans="1:6" x14ac:dyDescent="0.2">
      <c r="A32" s="26" t="s">
        <v>17</v>
      </c>
      <c r="B32" s="24" t="s">
        <v>607</v>
      </c>
      <c r="C32" s="24" t="s">
        <v>18</v>
      </c>
      <c r="D32" s="24"/>
      <c r="E32" s="24"/>
      <c r="F32" s="27">
        <v>1000</v>
      </c>
    </row>
    <row r="33" spans="1:6" x14ac:dyDescent="0.2">
      <c r="A33" s="26" t="s">
        <v>187</v>
      </c>
      <c r="B33" s="24" t="s">
        <v>607</v>
      </c>
      <c r="C33" s="24" t="s">
        <v>18</v>
      </c>
      <c r="D33" s="24" t="s">
        <v>188</v>
      </c>
      <c r="E33" s="24"/>
      <c r="F33" s="27">
        <v>1000</v>
      </c>
    </row>
    <row r="34" spans="1:6" x14ac:dyDescent="0.2">
      <c r="A34" s="26" t="s">
        <v>189</v>
      </c>
      <c r="B34" s="24" t="s">
        <v>607</v>
      </c>
      <c r="C34" s="24" t="s">
        <v>18</v>
      </c>
      <c r="D34" s="24" t="s">
        <v>190</v>
      </c>
      <c r="E34" s="24"/>
      <c r="F34" s="27">
        <v>1000</v>
      </c>
    </row>
    <row r="35" spans="1:6" x14ac:dyDescent="0.2">
      <c r="A35" s="26" t="s">
        <v>121</v>
      </c>
      <c r="B35" s="24" t="s">
        <v>607</v>
      </c>
      <c r="C35" s="24" t="s">
        <v>18</v>
      </c>
      <c r="D35" s="24" t="s">
        <v>191</v>
      </c>
      <c r="E35" s="24"/>
      <c r="F35" s="27">
        <v>1000</v>
      </c>
    </row>
    <row r="36" spans="1:6" x14ac:dyDescent="0.2">
      <c r="A36" s="26" t="s">
        <v>194</v>
      </c>
      <c r="B36" s="24" t="s">
        <v>607</v>
      </c>
      <c r="C36" s="24" t="s">
        <v>18</v>
      </c>
      <c r="D36" s="24" t="s">
        <v>195</v>
      </c>
      <c r="E36" s="24"/>
      <c r="F36" s="27">
        <v>1000</v>
      </c>
    </row>
    <row r="37" spans="1:6" x14ac:dyDescent="0.2">
      <c r="A37" s="28" t="s">
        <v>117</v>
      </c>
      <c r="B37" s="29" t="s">
        <v>607</v>
      </c>
      <c r="C37" s="29" t="s">
        <v>18</v>
      </c>
      <c r="D37" s="29" t="s">
        <v>195</v>
      </c>
      <c r="E37" s="29" t="s">
        <v>118</v>
      </c>
      <c r="F37" s="30">
        <v>1000</v>
      </c>
    </row>
    <row r="38" spans="1:6" x14ac:dyDescent="0.2">
      <c r="A38" s="26" t="s">
        <v>19</v>
      </c>
      <c r="B38" s="24" t="s">
        <v>607</v>
      </c>
      <c r="C38" s="24" t="s">
        <v>20</v>
      </c>
      <c r="D38" s="24"/>
      <c r="E38" s="24"/>
      <c r="F38" s="27">
        <v>88005.3</v>
      </c>
    </row>
    <row r="39" spans="1:6" ht="25.5" x14ac:dyDescent="0.2">
      <c r="A39" s="26" t="s">
        <v>95</v>
      </c>
      <c r="B39" s="24" t="s">
        <v>607</v>
      </c>
      <c r="C39" s="24" t="s">
        <v>20</v>
      </c>
      <c r="D39" s="24" t="s">
        <v>96</v>
      </c>
      <c r="E39" s="24"/>
      <c r="F39" s="27">
        <v>82768.5</v>
      </c>
    </row>
    <row r="40" spans="1:6" x14ac:dyDescent="0.2">
      <c r="A40" s="26" t="s">
        <v>97</v>
      </c>
      <c r="B40" s="24" t="s">
        <v>607</v>
      </c>
      <c r="C40" s="24" t="s">
        <v>20</v>
      </c>
      <c r="D40" s="24" t="s">
        <v>98</v>
      </c>
      <c r="E40" s="24"/>
      <c r="F40" s="27">
        <v>64861.700000000004</v>
      </c>
    </row>
    <row r="41" spans="1:6" x14ac:dyDescent="0.2">
      <c r="A41" s="26" t="s">
        <v>111</v>
      </c>
      <c r="B41" s="24" t="s">
        <v>607</v>
      </c>
      <c r="C41" s="24" t="s">
        <v>20</v>
      </c>
      <c r="D41" s="24" t="s">
        <v>112</v>
      </c>
      <c r="E41" s="24"/>
      <c r="F41" s="27">
        <v>60062.700000000004</v>
      </c>
    </row>
    <row r="42" spans="1:6" x14ac:dyDescent="0.2">
      <c r="A42" s="26" t="s">
        <v>101</v>
      </c>
      <c r="B42" s="24" t="s">
        <v>607</v>
      </c>
      <c r="C42" s="24" t="s">
        <v>20</v>
      </c>
      <c r="D42" s="24" t="s">
        <v>113</v>
      </c>
      <c r="E42" s="24"/>
      <c r="F42" s="27">
        <v>44224.9</v>
      </c>
    </row>
    <row r="43" spans="1:6" ht="25.5" x14ac:dyDescent="0.2">
      <c r="A43" s="28" t="s">
        <v>103</v>
      </c>
      <c r="B43" s="29" t="s">
        <v>607</v>
      </c>
      <c r="C43" s="29" t="s">
        <v>20</v>
      </c>
      <c r="D43" s="29" t="s">
        <v>113</v>
      </c>
      <c r="E43" s="29" t="s">
        <v>104</v>
      </c>
      <c r="F43" s="30">
        <v>44224.9</v>
      </c>
    </row>
    <row r="44" spans="1:6" x14ac:dyDescent="0.2">
      <c r="A44" s="26" t="s">
        <v>114</v>
      </c>
      <c r="B44" s="24" t="s">
        <v>607</v>
      </c>
      <c r="C44" s="24" t="s">
        <v>20</v>
      </c>
      <c r="D44" s="24" t="s">
        <v>115</v>
      </c>
      <c r="E44" s="24"/>
      <c r="F44" s="27">
        <v>3921.8</v>
      </c>
    </row>
    <row r="45" spans="1:6" x14ac:dyDescent="0.2">
      <c r="A45" s="28" t="s">
        <v>109</v>
      </c>
      <c r="B45" s="29" t="s">
        <v>607</v>
      </c>
      <c r="C45" s="29" t="s">
        <v>20</v>
      </c>
      <c r="D45" s="29" t="s">
        <v>115</v>
      </c>
      <c r="E45" s="29" t="s">
        <v>110</v>
      </c>
      <c r="F45" s="30">
        <v>3921.8</v>
      </c>
    </row>
    <row r="46" spans="1:6" x14ac:dyDescent="0.2">
      <c r="A46" s="26" t="s">
        <v>107</v>
      </c>
      <c r="B46" s="24" t="s">
        <v>607</v>
      </c>
      <c r="C46" s="24" t="s">
        <v>20</v>
      </c>
      <c r="D46" s="24" t="s">
        <v>116</v>
      </c>
      <c r="E46" s="24"/>
      <c r="F46" s="27">
        <v>6667.5</v>
      </c>
    </row>
    <row r="47" spans="1:6" x14ac:dyDescent="0.2">
      <c r="A47" s="28" t="s">
        <v>109</v>
      </c>
      <c r="B47" s="29" t="s">
        <v>607</v>
      </c>
      <c r="C47" s="29" t="s">
        <v>20</v>
      </c>
      <c r="D47" s="29" t="s">
        <v>116</v>
      </c>
      <c r="E47" s="29" t="s">
        <v>110</v>
      </c>
      <c r="F47" s="30">
        <v>6634.5</v>
      </c>
    </row>
    <row r="48" spans="1:6" x14ac:dyDescent="0.2">
      <c r="A48" s="28" t="s">
        <v>117</v>
      </c>
      <c r="B48" s="29" t="s">
        <v>607</v>
      </c>
      <c r="C48" s="29" t="s">
        <v>20</v>
      </c>
      <c r="D48" s="29" t="s">
        <v>116</v>
      </c>
      <c r="E48" s="29" t="s">
        <v>118</v>
      </c>
      <c r="F48" s="30">
        <v>33</v>
      </c>
    </row>
    <row r="49" spans="1:6" x14ac:dyDescent="0.2">
      <c r="A49" s="26" t="s">
        <v>119</v>
      </c>
      <c r="B49" s="24" t="s">
        <v>607</v>
      </c>
      <c r="C49" s="24" t="s">
        <v>20</v>
      </c>
      <c r="D49" s="24" t="s">
        <v>120</v>
      </c>
      <c r="E49" s="24"/>
      <c r="F49" s="27">
        <v>5248.5</v>
      </c>
    </row>
    <row r="50" spans="1:6" x14ac:dyDescent="0.2">
      <c r="A50" s="28" t="s">
        <v>109</v>
      </c>
      <c r="B50" s="29" t="s">
        <v>607</v>
      </c>
      <c r="C50" s="29" t="s">
        <v>20</v>
      </c>
      <c r="D50" s="29" t="s">
        <v>120</v>
      </c>
      <c r="E50" s="29" t="s">
        <v>110</v>
      </c>
      <c r="F50" s="30">
        <v>5248.5</v>
      </c>
    </row>
    <row r="51" spans="1:6" x14ac:dyDescent="0.2">
      <c r="A51" s="26" t="s">
        <v>121</v>
      </c>
      <c r="B51" s="24" t="s">
        <v>607</v>
      </c>
      <c r="C51" s="24" t="s">
        <v>20</v>
      </c>
      <c r="D51" s="24" t="s">
        <v>122</v>
      </c>
      <c r="E51" s="24"/>
      <c r="F51" s="27">
        <v>4449</v>
      </c>
    </row>
    <row r="52" spans="1:6" x14ac:dyDescent="0.2">
      <c r="A52" s="26" t="s">
        <v>114</v>
      </c>
      <c r="B52" s="24" t="s">
        <v>607</v>
      </c>
      <c r="C52" s="24" t="s">
        <v>20</v>
      </c>
      <c r="D52" s="24" t="s">
        <v>123</v>
      </c>
      <c r="E52" s="24"/>
      <c r="F52" s="27">
        <v>613.79999999999995</v>
      </c>
    </row>
    <row r="53" spans="1:6" x14ac:dyDescent="0.2">
      <c r="A53" s="28" t="s">
        <v>109</v>
      </c>
      <c r="B53" s="29" t="s">
        <v>607</v>
      </c>
      <c r="C53" s="29" t="s">
        <v>20</v>
      </c>
      <c r="D53" s="29" t="s">
        <v>123</v>
      </c>
      <c r="E53" s="29" t="s">
        <v>110</v>
      </c>
      <c r="F53" s="30">
        <v>613.79999999999995</v>
      </c>
    </row>
    <row r="54" spans="1:6" x14ac:dyDescent="0.2">
      <c r="A54" s="26" t="s">
        <v>107</v>
      </c>
      <c r="B54" s="24" t="s">
        <v>607</v>
      </c>
      <c r="C54" s="24" t="s">
        <v>20</v>
      </c>
      <c r="D54" s="24" t="s">
        <v>124</v>
      </c>
      <c r="E54" s="24"/>
      <c r="F54" s="27">
        <v>1099.7</v>
      </c>
    </row>
    <row r="55" spans="1:6" x14ac:dyDescent="0.2">
      <c r="A55" s="28" t="s">
        <v>109</v>
      </c>
      <c r="B55" s="29" t="s">
        <v>607</v>
      </c>
      <c r="C55" s="29" t="s">
        <v>20</v>
      </c>
      <c r="D55" s="29" t="s">
        <v>124</v>
      </c>
      <c r="E55" s="29" t="s">
        <v>110</v>
      </c>
      <c r="F55" s="30">
        <v>1099.7</v>
      </c>
    </row>
    <row r="56" spans="1:6" x14ac:dyDescent="0.2">
      <c r="A56" s="26" t="s">
        <v>119</v>
      </c>
      <c r="B56" s="24" t="s">
        <v>607</v>
      </c>
      <c r="C56" s="24" t="s">
        <v>20</v>
      </c>
      <c r="D56" s="24" t="s">
        <v>125</v>
      </c>
      <c r="E56" s="24"/>
      <c r="F56" s="27">
        <v>82.3</v>
      </c>
    </row>
    <row r="57" spans="1:6" x14ac:dyDescent="0.2">
      <c r="A57" s="28" t="s">
        <v>109</v>
      </c>
      <c r="B57" s="29" t="s">
        <v>607</v>
      </c>
      <c r="C57" s="29" t="s">
        <v>20</v>
      </c>
      <c r="D57" s="29" t="s">
        <v>125</v>
      </c>
      <c r="E57" s="29" t="s">
        <v>110</v>
      </c>
      <c r="F57" s="30">
        <v>82.3</v>
      </c>
    </row>
    <row r="58" spans="1:6" ht="25.5" x14ac:dyDescent="0.2">
      <c r="A58" s="26" t="s">
        <v>126</v>
      </c>
      <c r="B58" s="24" t="s">
        <v>607</v>
      </c>
      <c r="C58" s="24" t="s">
        <v>20</v>
      </c>
      <c r="D58" s="24" t="s">
        <v>127</v>
      </c>
      <c r="E58" s="24"/>
      <c r="F58" s="27">
        <v>70</v>
      </c>
    </row>
    <row r="59" spans="1:6" x14ac:dyDescent="0.2">
      <c r="A59" s="28" t="s">
        <v>109</v>
      </c>
      <c r="B59" s="29" t="s">
        <v>607</v>
      </c>
      <c r="C59" s="29" t="s">
        <v>20</v>
      </c>
      <c r="D59" s="29" t="s">
        <v>127</v>
      </c>
      <c r="E59" s="29" t="s">
        <v>110</v>
      </c>
      <c r="F59" s="30">
        <v>70</v>
      </c>
    </row>
    <row r="60" spans="1:6" x14ac:dyDescent="0.2">
      <c r="A60" s="26" t="s">
        <v>128</v>
      </c>
      <c r="B60" s="24" t="s">
        <v>607</v>
      </c>
      <c r="C60" s="24" t="s">
        <v>20</v>
      </c>
      <c r="D60" s="24" t="s">
        <v>129</v>
      </c>
      <c r="E60" s="24"/>
      <c r="F60" s="27">
        <v>104.4</v>
      </c>
    </row>
    <row r="61" spans="1:6" x14ac:dyDescent="0.2">
      <c r="A61" s="28" t="s">
        <v>117</v>
      </c>
      <c r="B61" s="29" t="s">
        <v>607</v>
      </c>
      <c r="C61" s="29" t="s">
        <v>20</v>
      </c>
      <c r="D61" s="29" t="s">
        <v>129</v>
      </c>
      <c r="E61" s="29" t="s">
        <v>118</v>
      </c>
      <c r="F61" s="30">
        <v>104.4</v>
      </c>
    </row>
    <row r="62" spans="1:6" ht="25.5" x14ac:dyDescent="0.2">
      <c r="A62" s="26" t="s">
        <v>130</v>
      </c>
      <c r="B62" s="24" t="s">
        <v>607</v>
      </c>
      <c r="C62" s="24" t="s">
        <v>20</v>
      </c>
      <c r="D62" s="24" t="s">
        <v>131</v>
      </c>
      <c r="E62" s="24"/>
      <c r="F62" s="27">
        <v>2266.4</v>
      </c>
    </row>
    <row r="63" spans="1:6" x14ac:dyDescent="0.2">
      <c r="A63" s="28" t="s">
        <v>109</v>
      </c>
      <c r="B63" s="29" t="s">
        <v>607</v>
      </c>
      <c r="C63" s="29" t="s">
        <v>20</v>
      </c>
      <c r="D63" s="29" t="s">
        <v>131</v>
      </c>
      <c r="E63" s="29" t="s">
        <v>110</v>
      </c>
      <c r="F63" s="30">
        <v>2031.5</v>
      </c>
    </row>
    <row r="64" spans="1:6" x14ac:dyDescent="0.2">
      <c r="A64" s="28" t="s">
        <v>117</v>
      </c>
      <c r="B64" s="29" t="s">
        <v>607</v>
      </c>
      <c r="C64" s="29" t="s">
        <v>20</v>
      </c>
      <c r="D64" s="29" t="s">
        <v>131</v>
      </c>
      <c r="E64" s="29" t="s">
        <v>118</v>
      </c>
      <c r="F64" s="30">
        <v>234.9</v>
      </c>
    </row>
    <row r="65" spans="1:6" x14ac:dyDescent="0.2">
      <c r="A65" s="26" t="s">
        <v>132</v>
      </c>
      <c r="B65" s="24" t="s">
        <v>607</v>
      </c>
      <c r="C65" s="24" t="s">
        <v>20</v>
      </c>
      <c r="D65" s="24" t="s">
        <v>133</v>
      </c>
      <c r="E65" s="24"/>
      <c r="F65" s="27">
        <v>212.39999999999998</v>
      </c>
    </row>
    <row r="66" spans="1:6" x14ac:dyDescent="0.2">
      <c r="A66" s="28" t="s">
        <v>109</v>
      </c>
      <c r="B66" s="29" t="s">
        <v>607</v>
      </c>
      <c r="C66" s="29" t="s">
        <v>20</v>
      </c>
      <c r="D66" s="29" t="s">
        <v>133</v>
      </c>
      <c r="E66" s="29" t="s">
        <v>110</v>
      </c>
      <c r="F66" s="30">
        <v>183.2</v>
      </c>
    </row>
    <row r="67" spans="1:6" x14ac:dyDescent="0.2">
      <c r="A67" s="28" t="s">
        <v>117</v>
      </c>
      <c r="B67" s="29" t="s">
        <v>607</v>
      </c>
      <c r="C67" s="29" t="s">
        <v>20</v>
      </c>
      <c r="D67" s="29" t="s">
        <v>133</v>
      </c>
      <c r="E67" s="29" t="s">
        <v>118</v>
      </c>
      <c r="F67" s="30">
        <v>29.2</v>
      </c>
    </row>
    <row r="68" spans="1:6" x14ac:dyDescent="0.2">
      <c r="A68" s="26" t="s">
        <v>134</v>
      </c>
      <c r="B68" s="24" t="s">
        <v>607</v>
      </c>
      <c r="C68" s="24" t="s">
        <v>20</v>
      </c>
      <c r="D68" s="24" t="s">
        <v>135</v>
      </c>
      <c r="E68" s="24"/>
      <c r="F68" s="27">
        <v>350</v>
      </c>
    </row>
    <row r="69" spans="1:6" ht="25.5" x14ac:dyDescent="0.2">
      <c r="A69" s="26" t="s">
        <v>136</v>
      </c>
      <c r="B69" s="24" t="s">
        <v>607</v>
      </c>
      <c r="C69" s="24" t="s">
        <v>20</v>
      </c>
      <c r="D69" s="24" t="s">
        <v>137</v>
      </c>
      <c r="E69" s="24"/>
      <c r="F69" s="27">
        <v>350</v>
      </c>
    </row>
    <row r="70" spans="1:6" x14ac:dyDescent="0.2">
      <c r="A70" s="28" t="s">
        <v>138</v>
      </c>
      <c r="B70" s="29" t="s">
        <v>607</v>
      </c>
      <c r="C70" s="29" t="s">
        <v>20</v>
      </c>
      <c r="D70" s="29" t="s">
        <v>137</v>
      </c>
      <c r="E70" s="29" t="s">
        <v>139</v>
      </c>
      <c r="F70" s="30">
        <v>350</v>
      </c>
    </row>
    <row r="71" spans="1:6" x14ac:dyDescent="0.2">
      <c r="A71" s="26" t="s">
        <v>140</v>
      </c>
      <c r="B71" s="24" t="s">
        <v>607</v>
      </c>
      <c r="C71" s="24" t="s">
        <v>20</v>
      </c>
      <c r="D71" s="24" t="s">
        <v>141</v>
      </c>
      <c r="E71" s="24"/>
      <c r="F71" s="27">
        <v>8944.7999999999993</v>
      </c>
    </row>
    <row r="72" spans="1:6" x14ac:dyDescent="0.2">
      <c r="A72" s="26" t="s">
        <v>142</v>
      </c>
      <c r="B72" s="24" t="s">
        <v>607</v>
      </c>
      <c r="C72" s="24" t="s">
        <v>20</v>
      </c>
      <c r="D72" s="24" t="s">
        <v>143</v>
      </c>
      <c r="E72" s="24"/>
      <c r="F72" s="27">
        <v>8944.7999999999993</v>
      </c>
    </row>
    <row r="73" spans="1:6" ht="38.25" x14ac:dyDescent="0.2">
      <c r="A73" s="42" t="s">
        <v>148</v>
      </c>
      <c r="B73" s="24" t="s">
        <v>607</v>
      </c>
      <c r="C73" s="24" t="s">
        <v>20</v>
      </c>
      <c r="D73" s="24" t="s">
        <v>149</v>
      </c>
      <c r="E73" s="24"/>
      <c r="F73" s="27">
        <v>0.7</v>
      </c>
    </row>
    <row r="74" spans="1:6" x14ac:dyDescent="0.2">
      <c r="A74" s="28" t="s">
        <v>109</v>
      </c>
      <c r="B74" s="29" t="s">
        <v>607</v>
      </c>
      <c r="C74" s="29" t="s">
        <v>20</v>
      </c>
      <c r="D74" s="29" t="s">
        <v>149</v>
      </c>
      <c r="E74" s="29" t="s">
        <v>110</v>
      </c>
      <c r="F74" s="30">
        <v>0.7</v>
      </c>
    </row>
    <row r="75" spans="1:6" x14ac:dyDescent="0.2">
      <c r="A75" s="26" t="s">
        <v>150</v>
      </c>
      <c r="B75" s="24" t="s">
        <v>607</v>
      </c>
      <c r="C75" s="24" t="s">
        <v>20</v>
      </c>
      <c r="D75" s="24" t="s">
        <v>151</v>
      </c>
      <c r="E75" s="24"/>
      <c r="F75" s="27">
        <v>1463.1999999999998</v>
      </c>
    </row>
    <row r="76" spans="1:6" ht="25.5" x14ac:dyDescent="0.2">
      <c r="A76" s="28" t="s">
        <v>103</v>
      </c>
      <c r="B76" s="29" t="s">
        <v>607</v>
      </c>
      <c r="C76" s="29" t="s">
        <v>20</v>
      </c>
      <c r="D76" s="29" t="s">
        <v>151</v>
      </c>
      <c r="E76" s="29" t="s">
        <v>104</v>
      </c>
      <c r="F76" s="30">
        <v>1357.6</v>
      </c>
    </row>
    <row r="77" spans="1:6" x14ac:dyDescent="0.2">
      <c r="A77" s="28" t="s">
        <v>109</v>
      </c>
      <c r="B77" s="29" t="s">
        <v>607</v>
      </c>
      <c r="C77" s="29" t="s">
        <v>20</v>
      </c>
      <c r="D77" s="29" t="s">
        <v>151</v>
      </c>
      <c r="E77" s="29" t="s">
        <v>110</v>
      </c>
      <c r="F77" s="30">
        <v>105.6</v>
      </c>
    </row>
    <row r="78" spans="1:6" ht="25.5" x14ac:dyDescent="0.2">
      <c r="A78" s="26" t="s">
        <v>152</v>
      </c>
      <c r="B78" s="24" t="s">
        <v>607</v>
      </c>
      <c r="C78" s="24" t="s">
        <v>20</v>
      </c>
      <c r="D78" s="24" t="s">
        <v>153</v>
      </c>
      <c r="E78" s="24"/>
      <c r="F78" s="27">
        <v>4544.8999999999996</v>
      </c>
    </row>
    <row r="79" spans="1:6" ht="25.5" x14ac:dyDescent="0.2">
      <c r="A79" s="28" t="s">
        <v>103</v>
      </c>
      <c r="B79" s="29" t="s">
        <v>607</v>
      </c>
      <c r="C79" s="29" t="s">
        <v>20</v>
      </c>
      <c r="D79" s="29" t="s">
        <v>153</v>
      </c>
      <c r="E79" s="29" t="s">
        <v>104</v>
      </c>
      <c r="F79" s="30">
        <v>4244.7</v>
      </c>
    </row>
    <row r="80" spans="1:6" x14ac:dyDescent="0.2">
      <c r="A80" s="28" t="s">
        <v>109</v>
      </c>
      <c r="B80" s="29" t="s">
        <v>607</v>
      </c>
      <c r="C80" s="29" t="s">
        <v>20</v>
      </c>
      <c r="D80" s="29" t="s">
        <v>153</v>
      </c>
      <c r="E80" s="29" t="s">
        <v>110</v>
      </c>
      <c r="F80" s="30">
        <v>300.2</v>
      </c>
    </row>
    <row r="81" spans="1:6" ht="25.5" x14ac:dyDescent="0.2">
      <c r="A81" s="31" t="s">
        <v>156</v>
      </c>
      <c r="B81" s="24" t="s">
        <v>607</v>
      </c>
      <c r="C81" s="24" t="s">
        <v>20</v>
      </c>
      <c r="D81" s="24" t="s">
        <v>157</v>
      </c>
      <c r="E81" s="24"/>
      <c r="F81" s="27">
        <v>2936</v>
      </c>
    </row>
    <row r="82" spans="1:6" ht="25.5" x14ac:dyDescent="0.2">
      <c r="A82" s="28" t="s">
        <v>103</v>
      </c>
      <c r="B82" s="29" t="s">
        <v>607</v>
      </c>
      <c r="C82" s="29" t="s">
        <v>20</v>
      </c>
      <c r="D82" s="29" t="s">
        <v>157</v>
      </c>
      <c r="E82" s="29" t="s">
        <v>104</v>
      </c>
      <c r="F82" s="30">
        <v>2688.7</v>
      </c>
    </row>
    <row r="83" spans="1:6" x14ac:dyDescent="0.2">
      <c r="A83" s="28" t="s">
        <v>109</v>
      </c>
      <c r="B83" s="29" t="s">
        <v>607</v>
      </c>
      <c r="C83" s="29" t="s">
        <v>20</v>
      </c>
      <c r="D83" s="29" t="s">
        <v>157</v>
      </c>
      <c r="E83" s="29" t="s">
        <v>110</v>
      </c>
      <c r="F83" s="30">
        <v>247.3</v>
      </c>
    </row>
    <row r="84" spans="1:6" x14ac:dyDescent="0.2">
      <c r="A84" s="26" t="s">
        <v>158</v>
      </c>
      <c r="B84" s="24" t="s">
        <v>607</v>
      </c>
      <c r="C84" s="24" t="s">
        <v>20</v>
      </c>
      <c r="D84" s="24" t="s">
        <v>159</v>
      </c>
      <c r="E84" s="24"/>
      <c r="F84" s="27">
        <v>8962</v>
      </c>
    </row>
    <row r="85" spans="1:6" x14ac:dyDescent="0.2">
      <c r="A85" s="26" t="s">
        <v>160</v>
      </c>
      <c r="B85" s="24" t="s">
        <v>607</v>
      </c>
      <c r="C85" s="24" t="s">
        <v>20</v>
      </c>
      <c r="D85" s="24" t="s">
        <v>161</v>
      </c>
      <c r="E85" s="24"/>
      <c r="F85" s="27">
        <v>8962</v>
      </c>
    </row>
    <row r="86" spans="1:6" s="43" customFormat="1" ht="38.25" x14ac:dyDescent="0.2">
      <c r="A86" s="26" t="s">
        <v>162</v>
      </c>
      <c r="B86" s="24" t="s">
        <v>607</v>
      </c>
      <c r="C86" s="24" t="s">
        <v>20</v>
      </c>
      <c r="D86" s="24" t="s">
        <v>163</v>
      </c>
      <c r="E86" s="24"/>
      <c r="F86" s="27">
        <v>8962</v>
      </c>
    </row>
    <row r="87" spans="1:6" x14ac:dyDescent="0.2">
      <c r="A87" s="28" t="s">
        <v>138</v>
      </c>
      <c r="B87" s="29" t="s">
        <v>607</v>
      </c>
      <c r="C87" s="29" t="s">
        <v>20</v>
      </c>
      <c r="D87" s="29" t="s">
        <v>163</v>
      </c>
      <c r="E87" s="29" t="s">
        <v>139</v>
      </c>
      <c r="F87" s="30">
        <v>8962</v>
      </c>
    </row>
    <row r="88" spans="1:6" x14ac:dyDescent="0.2">
      <c r="A88" s="26" t="s">
        <v>217</v>
      </c>
      <c r="B88" s="24" t="s">
        <v>607</v>
      </c>
      <c r="C88" s="24" t="s">
        <v>20</v>
      </c>
      <c r="D88" s="24" t="s">
        <v>218</v>
      </c>
      <c r="E88" s="24"/>
      <c r="F88" s="27">
        <v>3800</v>
      </c>
    </row>
    <row r="89" spans="1:6" x14ac:dyDescent="0.2">
      <c r="A89" s="26" t="s">
        <v>217</v>
      </c>
      <c r="B89" s="24" t="s">
        <v>607</v>
      </c>
      <c r="C89" s="24" t="s">
        <v>20</v>
      </c>
      <c r="D89" s="24" t="s">
        <v>219</v>
      </c>
      <c r="E89" s="24"/>
      <c r="F89" s="27">
        <v>3800</v>
      </c>
    </row>
    <row r="90" spans="1:6" x14ac:dyDescent="0.2">
      <c r="A90" s="26" t="s">
        <v>134</v>
      </c>
      <c r="B90" s="24" t="s">
        <v>607</v>
      </c>
      <c r="C90" s="24" t="s">
        <v>20</v>
      </c>
      <c r="D90" s="24" t="s">
        <v>231</v>
      </c>
      <c r="E90" s="24"/>
      <c r="F90" s="27">
        <v>3800</v>
      </c>
    </row>
    <row r="91" spans="1:6" ht="25.5" x14ac:dyDescent="0.2">
      <c r="A91" s="26" t="s">
        <v>136</v>
      </c>
      <c r="B91" s="24" t="s">
        <v>607</v>
      </c>
      <c r="C91" s="24" t="s">
        <v>20</v>
      </c>
      <c r="D91" s="24" t="s">
        <v>232</v>
      </c>
      <c r="E91" s="24"/>
      <c r="F91" s="27">
        <v>3800</v>
      </c>
    </row>
    <row r="92" spans="1:6" x14ac:dyDescent="0.2">
      <c r="A92" s="28" t="s">
        <v>138</v>
      </c>
      <c r="B92" s="29" t="s">
        <v>607</v>
      </c>
      <c r="C92" s="29" t="s">
        <v>20</v>
      </c>
      <c r="D92" s="29" t="s">
        <v>232</v>
      </c>
      <c r="E92" s="29" t="s">
        <v>139</v>
      </c>
      <c r="F92" s="30">
        <v>3800</v>
      </c>
    </row>
    <row r="93" spans="1:6" ht="25.5" x14ac:dyDescent="0.2">
      <c r="A93" s="26" t="s">
        <v>447</v>
      </c>
      <c r="B93" s="24" t="s">
        <v>607</v>
      </c>
      <c r="C93" s="24" t="s">
        <v>20</v>
      </c>
      <c r="D93" s="24" t="s">
        <v>448</v>
      </c>
      <c r="E93" s="24"/>
      <c r="F93" s="27">
        <v>1436.8</v>
      </c>
    </row>
    <row r="94" spans="1:6" ht="25.5" x14ac:dyDescent="0.2">
      <c r="A94" s="26" t="s">
        <v>467</v>
      </c>
      <c r="B94" s="24" t="s">
        <v>607</v>
      </c>
      <c r="C94" s="24" t="s">
        <v>20</v>
      </c>
      <c r="D94" s="24" t="s">
        <v>468</v>
      </c>
      <c r="E94" s="24"/>
      <c r="F94" s="27">
        <v>1436.8</v>
      </c>
    </row>
    <row r="95" spans="1:6" x14ac:dyDescent="0.2">
      <c r="A95" s="26" t="s">
        <v>363</v>
      </c>
      <c r="B95" s="24" t="s">
        <v>607</v>
      </c>
      <c r="C95" s="24" t="s">
        <v>20</v>
      </c>
      <c r="D95" s="24" t="s">
        <v>469</v>
      </c>
      <c r="E95" s="24"/>
      <c r="F95" s="27">
        <v>1436.8</v>
      </c>
    </row>
    <row r="96" spans="1:6" ht="25.5" x14ac:dyDescent="0.2">
      <c r="A96" s="26" t="s">
        <v>130</v>
      </c>
      <c r="B96" s="24" t="s">
        <v>607</v>
      </c>
      <c r="C96" s="24" t="s">
        <v>20</v>
      </c>
      <c r="D96" s="24" t="s">
        <v>470</v>
      </c>
      <c r="E96" s="24"/>
      <c r="F96" s="27">
        <v>1436.8</v>
      </c>
    </row>
    <row r="97" spans="1:6" x14ac:dyDescent="0.2">
      <c r="A97" s="28" t="s">
        <v>105</v>
      </c>
      <c r="B97" s="29" t="s">
        <v>607</v>
      </c>
      <c r="C97" s="29" t="s">
        <v>20</v>
      </c>
      <c r="D97" s="29" t="s">
        <v>470</v>
      </c>
      <c r="E97" s="29" t="s">
        <v>106</v>
      </c>
      <c r="F97" s="30">
        <v>1436.8</v>
      </c>
    </row>
    <row r="98" spans="1:6" x14ac:dyDescent="0.2">
      <c r="A98" s="26" t="s">
        <v>21</v>
      </c>
      <c r="B98" s="24" t="s">
        <v>607</v>
      </c>
      <c r="C98" s="24" t="s">
        <v>22</v>
      </c>
      <c r="D98" s="24"/>
      <c r="E98" s="24"/>
      <c r="F98" s="27">
        <v>73561</v>
      </c>
    </row>
    <row r="99" spans="1:6" x14ac:dyDescent="0.2">
      <c r="A99" s="26" t="s">
        <v>23</v>
      </c>
      <c r="B99" s="24" t="s">
        <v>607</v>
      </c>
      <c r="C99" s="24" t="s">
        <v>24</v>
      </c>
      <c r="D99" s="24"/>
      <c r="E99" s="24"/>
      <c r="F99" s="27">
        <v>1095.5</v>
      </c>
    </row>
    <row r="100" spans="1:6" x14ac:dyDescent="0.2">
      <c r="A100" s="26" t="s">
        <v>187</v>
      </c>
      <c r="B100" s="24" t="s">
        <v>607</v>
      </c>
      <c r="C100" s="24" t="s">
        <v>24</v>
      </c>
      <c r="D100" s="24" t="s">
        <v>188</v>
      </c>
      <c r="E100" s="24"/>
      <c r="F100" s="27">
        <v>1095.5</v>
      </c>
    </row>
    <row r="101" spans="1:6" x14ac:dyDescent="0.2">
      <c r="A101" s="26" t="s">
        <v>189</v>
      </c>
      <c r="B101" s="24" t="s">
        <v>607</v>
      </c>
      <c r="C101" s="24" t="s">
        <v>24</v>
      </c>
      <c r="D101" s="24" t="s">
        <v>190</v>
      </c>
      <c r="E101" s="24"/>
      <c r="F101" s="27">
        <v>1095.5</v>
      </c>
    </row>
    <row r="102" spans="1:6" x14ac:dyDescent="0.2">
      <c r="A102" s="26" t="s">
        <v>121</v>
      </c>
      <c r="B102" s="24" t="s">
        <v>607</v>
      </c>
      <c r="C102" s="24" t="s">
        <v>24</v>
      </c>
      <c r="D102" s="24" t="s">
        <v>191</v>
      </c>
      <c r="E102" s="24"/>
      <c r="F102" s="27">
        <v>1095.5</v>
      </c>
    </row>
    <row r="103" spans="1:6" x14ac:dyDescent="0.2">
      <c r="A103" s="26" t="s">
        <v>114</v>
      </c>
      <c r="B103" s="24" t="s">
        <v>607</v>
      </c>
      <c r="C103" s="24" t="s">
        <v>24</v>
      </c>
      <c r="D103" s="24" t="s">
        <v>192</v>
      </c>
      <c r="E103" s="24"/>
      <c r="F103" s="27">
        <v>434.9</v>
      </c>
    </row>
    <row r="104" spans="1:6" x14ac:dyDescent="0.2">
      <c r="A104" s="28" t="s">
        <v>109</v>
      </c>
      <c r="B104" s="29" t="s">
        <v>607</v>
      </c>
      <c r="C104" s="29" t="s">
        <v>24</v>
      </c>
      <c r="D104" s="29" t="s">
        <v>192</v>
      </c>
      <c r="E104" s="29" t="s">
        <v>110</v>
      </c>
      <c r="F104" s="30">
        <v>434.9</v>
      </c>
    </row>
    <row r="105" spans="1:6" x14ac:dyDescent="0.2">
      <c r="A105" s="26" t="s">
        <v>107</v>
      </c>
      <c r="B105" s="24" t="s">
        <v>607</v>
      </c>
      <c r="C105" s="24" t="s">
        <v>24</v>
      </c>
      <c r="D105" s="24" t="s">
        <v>193</v>
      </c>
      <c r="E105" s="24"/>
      <c r="F105" s="27">
        <v>310.60000000000002</v>
      </c>
    </row>
    <row r="106" spans="1:6" x14ac:dyDescent="0.2">
      <c r="A106" s="28" t="s">
        <v>109</v>
      </c>
      <c r="B106" s="29" t="s">
        <v>607</v>
      </c>
      <c r="C106" s="29" t="s">
        <v>24</v>
      </c>
      <c r="D106" s="29" t="s">
        <v>193</v>
      </c>
      <c r="E106" s="29" t="s">
        <v>110</v>
      </c>
      <c r="F106" s="30">
        <v>310.60000000000002</v>
      </c>
    </row>
    <row r="107" spans="1:6" x14ac:dyDescent="0.2">
      <c r="A107" s="26" t="s">
        <v>132</v>
      </c>
      <c r="B107" s="24" t="s">
        <v>607</v>
      </c>
      <c r="C107" s="24" t="s">
        <v>24</v>
      </c>
      <c r="D107" s="24" t="s">
        <v>196</v>
      </c>
      <c r="E107" s="24"/>
      <c r="F107" s="27">
        <v>350</v>
      </c>
    </row>
    <row r="108" spans="1:6" x14ac:dyDescent="0.2">
      <c r="A108" s="28" t="s">
        <v>109</v>
      </c>
      <c r="B108" s="29" t="s">
        <v>607</v>
      </c>
      <c r="C108" s="29" t="s">
        <v>24</v>
      </c>
      <c r="D108" s="29" t="s">
        <v>196</v>
      </c>
      <c r="E108" s="29" t="s">
        <v>110</v>
      </c>
      <c r="F108" s="30">
        <v>350</v>
      </c>
    </row>
    <row r="109" spans="1:6" ht="25.5" x14ac:dyDescent="0.2">
      <c r="A109" s="26" t="s">
        <v>25</v>
      </c>
      <c r="B109" s="24" t="s">
        <v>607</v>
      </c>
      <c r="C109" s="24" t="s">
        <v>26</v>
      </c>
      <c r="D109" s="24"/>
      <c r="E109" s="24"/>
      <c r="F109" s="27">
        <v>72265.5</v>
      </c>
    </row>
    <row r="110" spans="1:6" x14ac:dyDescent="0.2">
      <c r="A110" s="26" t="s">
        <v>187</v>
      </c>
      <c r="B110" s="24" t="s">
        <v>607</v>
      </c>
      <c r="C110" s="24" t="s">
        <v>26</v>
      </c>
      <c r="D110" s="24" t="s">
        <v>188</v>
      </c>
      <c r="E110" s="24"/>
      <c r="F110" s="27">
        <v>72265.5</v>
      </c>
    </row>
    <row r="111" spans="1:6" x14ac:dyDescent="0.2">
      <c r="A111" s="26" t="s">
        <v>189</v>
      </c>
      <c r="B111" s="24" t="s">
        <v>607</v>
      </c>
      <c r="C111" s="24" t="s">
        <v>26</v>
      </c>
      <c r="D111" s="24" t="s">
        <v>190</v>
      </c>
      <c r="E111" s="24"/>
      <c r="F111" s="27">
        <v>599</v>
      </c>
    </row>
    <row r="112" spans="1:6" x14ac:dyDescent="0.2">
      <c r="A112" s="26" t="s">
        <v>121</v>
      </c>
      <c r="B112" s="24" t="s">
        <v>607</v>
      </c>
      <c r="C112" s="24" t="s">
        <v>26</v>
      </c>
      <c r="D112" s="24" t="s">
        <v>191</v>
      </c>
      <c r="E112" s="24"/>
      <c r="F112" s="27">
        <v>599</v>
      </c>
    </row>
    <row r="113" spans="1:6" x14ac:dyDescent="0.2">
      <c r="A113" s="26" t="s">
        <v>107</v>
      </c>
      <c r="B113" s="24" t="s">
        <v>607</v>
      </c>
      <c r="C113" s="24" t="s">
        <v>26</v>
      </c>
      <c r="D113" s="24" t="s">
        <v>193</v>
      </c>
      <c r="E113" s="24"/>
      <c r="F113" s="27">
        <v>599</v>
      </c>
    </row>
    <row r="114" spans="1:6" x14ac:dyDescent="0.2">
      <c r="A114" s="28" t="s">
        <v>109</v>
      </c>
      <c r="B114" s="29" t="s">
        <v>607</v>
      </c>
      <c r="C114" s="29" t="s">
        <v>26</v>
      </c>
      <c r="D114" s="29" t="s">
        <v>193</v>
      </c>
      <c r="E114" s="29" t="s">
        <v>110</v>
      </c>
      <c r="F114" s="30">
        <v>599</v>
      </c>
    </row>
    <row r="115" spans="1:6" ht="25.5" x14ac:dyDescent="0.2">
      <c r="A115" s="26" t="s">
        <v>201</v>
      </c>
      <c r="B115" s="24" t="s">
        <v>607</v>
      </c>
      <c r="C115" s="24" t="s">
        <v>26</v>
      </c>
      <c r="D115" s="24" t="s">
        <v>202</v>
      </c>
      <c r="E115" s="24"/>
      <c r="F115" s="27">
        <v>71666.5</v>
      </c>
    </row>
    <row r="116" spans="1:6" x14ac:dyDescent="0.2">
      <c r="A116" s="26" t="s">
        <v>111</v>
      </c>
      <c r="B116" s="24" t="s">
        <v>607</v>
      </c>
      <c r="C116" s="24" t="s">
        <v>26</v>
      </c>
      <c r="D116" s="24" t="s">
        <v>203</v>
      </c>
      <c r="E116" s="24"/>
      <c r="F116" s="27">
        <v>68937.3</v>
      </c>
    </row>
    <row r="117" spans="1:6" x14ac:dyDescent="0.2">
      <c r="A117" s="26" t="s">
        <v>101</v>
      </c>
      <c r="B117" s="24" t="s">
        <v>607</v>
      </c>
      <c r="C117" s="24" t="s">
        <v>26</v>
      </c>
      <c r="D117" s="24" t="s">
        <v>204</v>
      </c>
      <c r="E117" s="24"/>
      <c r="F117" s="27">
        <v>57562.6</v>
      </c>
    </row>
    <row r="118" spans="1:6" ht="25.5" x14ac:dyDescent="0.2">
      <c r="A118" s="28" t="s">
        <v>103</v>
      </c>
      <c r="B118" s="29" t="s">
        <v>607</v>
      </c>
      <c r="C118" s="29" t="s">
        <v>26</v>
      </c>
      <c r="D118" s="29" t="s">
        <v>204</v>
      </c>
      <c r="E118" s="29" t="s">
        <v>104</v>
      </c>
      <c r="F118" s="30">
        <v>57562.6</v>
      </c>
    </row>
    <row r="119" spans="1:6" x14ac:dyDescent="0.2">
      <c r="A119" s="26" t="s">
        <v>114</v>
      </c>
      <c r="B119" s="24" t="s">
        <v>607</v>
      </c>
      <c r="C119" s="24" t="s">
        <v>26</v>
      </c>
      <c r="D119" s="24" t="s">
        <v>205</v>
      </c>
      <c r="E119" s="24"/>
      <c r="F119" s="27">
        <v>1329.1</v>
      </c>
    </row>
    <row r="120" spans="1:6" x14ac:dyDescent="0.2">
      <c r="A120" s="28" t="s">
        <v>109</v>
      </c>
      <c r="B120" s="29" t="s">
        <v>607</v>
      </c>
      <c r="C120" s="29" t="s">
        <v>26</v>
      </c>
      <c r="D120" s="29" t="s">
        <v>205</v>
      </c>
      <c r="E120" s="29" t="s">
        <v>110</v>
      </c>
      <c r="F120" s="30">
        <v>1329.1</v>
      </c>
    </row>
    <row r="121" spans="1:6" x14ac:dyDescent="0.2">
      <c r="A121" s="26" t="s">
        <v>107</v>
      </c>
      <c r="B121" s="24" t="s">
        <v>607</v>
      </c>
      <c r="C121" s="24" t="s">
        <v>26</v>
      </c>
      <c r="D121" s="24" t="s">
        <v>206</v>
      </c>
      <c r="E121" s="24"/>
      <c r="F121" s="27">
        <v>2839.2999999999997</v>
      </c>
    </row>
    <row r="122" spans="1:6" x14ac:dyDescent="0.2">
      <c r="A122" s="28" t="s">
        <v>109</v>
      </c>
      <c r="B122" s="29" t="s">
        <v>607</v>
      </c>
      <c r="C122" s="29" t="s">
        <v>26</v>
      </c>
      <c r="D122" s="29" t="s">
        <v>206</v>
      </c>
      <c r="E122" s="29" t="s">
        <v>110</v>
      </c>
      <c r="F122" s="30">
        <v>2801.2</v>
      </c>
    </row>
    <row r="123" spans="1:6" x14ac:dyDescent="0.2">
      <c r="A123" s="28" t="s">
        <v>117</v>
      </c>
      <c r="B123" s="29" t="s">
        <v>607</v>
      </c>
      <c r="C123" s="29" t="s">
        <v>26</v>
      </c>
      <c r="D123" s="29" t="s">
        <v>206</v>
      </c>
      <c r="E123" s="29" t="s">
        <v>118</v>
      </c>
      <c r="F123" s="30">
        <v>38.1</v>
      </c>
    </row>
    <row r="124" spans="1:6" x14ac:dyDescent="0.2">
      <c r="A124" s="26" t="s">
        <v>119</v>
      </c>
      <c r="B124" s="24" t="s">
        <v>607</v>
      </c>
      <c r="C124" s="24" t="s">
        <v>26</v>
      </c>
      <c r="D124" s="24" t="s">
        <v>207</v>
      </c>
      <c r="E124" s="24"/>
      <c r="F124" s="27">
        <v>7206.2999999999993</v>
      </c>
    </row>
    <row r="125" spans="1:6" x14ac:dyDescent="0.2">
      <c r="A125" s="28" t="s">
        <v>109</v>
      </c>
      <c r="B125" s="29" t="s">
        <v>607</v>
      </c>
      <c r="C125" s="29" t="s">
        <v>26</v>
      </c>
      <c r="D125" s="29" t="s">
        <v>207</v>
      </c>
      <c r="E125" s="29" t="s">
        <v>110</v>
      </c>
      <c r="F125" s="30">
        <v>200</v>
      </c>
    </row>
    <row r="126" spans="1:6" x14ac:dyDescent="0.2">
      <c r="A126" s="28" t="s">
        <v>208</v>
      </c>
      <c r="B126" s="29" t="s">
        <v>607</v>
      </c>
      <c r="C126" s="29" t="s">
        <v>26</v>
      </c>
      <c r="D126" s="29" t="s">
        <v>207</v>
      </c>
      <c r="E126" s="29" t="s">
        <v>209</v>
      </c>
      <c r="F126" s="30">
        <v>7006.2999999999993</v>
      </c>
    </row>
    <row r="127" spans="1:6" x14ac:dyDescent="0.2">
      <c r="A127" s="26" t="s">
        <v>160</v>
      </c>
      <c r="B127" s="24" t="s">
        <v>607</v>
      </c>
      <c r="C127" s="24" t="s">
        <v>26</v>
      </c>
      <c r="D127" s="24" t="s">
        <v>210</v>
      </c>
      <c r="E127" s="24"/>
      <c r="F127" s="27">
        <v>2729.2</v>
      </c>
    </row>
    <row r="128" spans="1:6" ht="38.25" x14ac:dyDescent="0.2">
      <c r="A128" s="26" t="s">
        <v>162</v>
      </c>
      <c r="B128" s="24" t="s">
        <v>607</v>
      </c>
      <c r="C128" s="24" t="s">
        <v>26</v>
      </c>
      <c r="D128" s="24" t="s">
        <v>211</v>
      </c>
      <c r="E128" s="24"/>
      <c r="F128" s="27">
        <v>2729.2</v>
      </c>
    </row>
    <row r="129" spans="1:6" ht="25.5" x14ac:dyDescent="0.2">
      <c r="A129" s="28" t="s">
        <v>103</v>
      </c>
      <c r="B129" s="29" t="s">
        <v>607</v>
      </c>
      <c r="C129" s="29" t="s">
        <v>26</v>
      </c>
      <c r="D129" s="29" t="s">
        <v>211</v>
      </c>
      <c r="E129" s="29" t="s">
        <v>104</v>
      </c>
      <c r="F129" s="30">
        <v>2584.7999999999997</v>
      </c>
    </row>
    <row r="130" spans="1:6" x14ac:dyDescent="0.2">
      <c r="A130" s="28" t="s">
        <v>109</v>
      </c>
      <c r="B130" s="29" t="s">
        <v>607</v>
      </c>
      <c r="C130" s="29" t="s">
        <v>26</v>
      </c>
      <c r="D130" s="29" t="s">
        <v>211</v>
      </c>
      <c r="E130" s="29" t="s">
        <v>110</v>
      </c>
      <c r="F130" s="30">
        <v>144.4</v>
      </c>
    </row>
    <row r="131" spans="1:6" x14ac:dyDescent="0.2">
      <c r="A131" s="26" t="s">
        <v>27</v>
      </c>
      <c r="B131" s="24" t="s">
        <v>607</v>
      </c>
      <c r="C131" s="24" t="s">
        <v>28</v>
      </c>
      <c r="D131" s="24"/>
      <c r="E131" s="24"/>
      <c r="F131" s="27">
        <v>200</v>
      </c>
    </row>
    <row r="132" spans="1:6" x14ac:dyDescent="0.2">
      <c r="A132" s="26" t="s">
        <v>187</v>
      </c>
      <c r="B132" s="24" t="s">
        <v>607</v>
      </c>
      <c r="C132" s="24" t="s">
        <v>28</v>
      </c>
      <c r="D132" s="24" t="s">
        <v>188</v>
      </c>
      <c r="E132" s="24"/>
      <c r="F132" s="27">
        <v>200</v>
      </c>
    </row>
    <row r="133" spans="1:6" x14ac:dyDescent="0.2">
      <c r="A133" s="26" t="s">
        <v>197</v>
      </c>
      <c r="B133" s="24" t="s">
        <v>607</v>
      </c>
      <c r="C133" s="24" t="s">
        <v>28</v>
      </c>
      <c r="D133" s="24" t="s">
        <v>198</v>
      </c>
      <c r="E133" s="24"/>
      <c r="F133" s="27">
        <v>200</v>
      </c>
    </row>
    <row r="134" spans="1:6" x14ac:dyDescent="0.2">
      <c r="A134" s="26" t="s">
        <v>121</v>
      </c>
      <c r="B134" s="24" t="s">
        <v>607</v>
      </c>
      <c r="C134" s="24" t="s">
        <v>28</v>
      </c>
      <c r="D134" s="24" t="s">
        <v>199</v>
      </c>
      <c r="E134" s="24"/>
      <c r="F134" s="27">
        <v>200</v>
      </c>
    </row>
    <row r="135" spans="1:6" ht="25.5" x14ac:dyDescent="0.2">
      <c r="A135" s="26" t="s">
        <v>126</v>
      </c>
      <c r="B135" s="24" t="s">
        <v>607</v>
      </c>
      <c r="C135" s="24" t="s">
        <v>28</v>
      </c>
      <c r="D135" s="24" t="s">
        <v>200</v>
      </c>
      <c r="E135" s="24"/>
      <c r="F135" s="27">
        <v>200</v>
      </c>
    </row>
    <row r="136" spans="1:6" x14ac:dyDescent="0.2">
      <c r="A136" s="28" t="s">
        <v>109</v>
      </c>
      <c r="B136" s="29" t="s">
        <v>607</v>
      </c>
      <c r="C136" s="29" t="s">
        <v>28</v>
      </c>
      <c r="D136" s="29" t="s">
        <v>200</v>
      </c>
      <c r="E136" s="29" t="s">
        <v>110</v>
      </c>
      <c r="F136" s="30">
        <v>200</v>
      </c>
    </row>
    <row r="137" spans="1:6" x14ac:dyDescent="0.2">
      <c r="A137" s="26" t="s">
        <v>29</v>
      </c>
      <c r="B137" s="24" t="s">
        <v>607</v>
      </c>
      <c r="C137" s="24" t="s">
        <v>30</v>
      </c>
      <c r="D137" s="24"/>
      <c r="E137" s="24"/>
      <c r="F137" s="27">
        <v>110465.81000000003</v>
      </c>
    </row>
    <row r="138" spans="1:6" x14ac:dyDescent="0.2">
      <c r="A138" s="26" t="s">
        <v>31</v>
      </c>
      <c r="B138" s="24" t="s">
        <v>607</v>
      </c>
      <c r="C138" s="24" t="s">
        <v>32</v>
      </c>
      <c r="D138" s="24"/>
      <c r="E138" s="24"/>
      <c r="F138" s="27">
        <v>24252.010000000002</v>
      </c>
    </row>
    <row r="139" spans="1:6" ht="25.5" x14ac:dyDescent="0.2">
      <c r="A139" s="26" t="s">
        <v>530</v>
      </c>
      <c r="B139" s="24" t="s">
        <v>607</v>
      </c>
      <c r="C139" s="24" t="s">
        <v>32</v>
      </c>
      <c r="D139" s="24" t="s">
        <v>531</v>
      </c>
      <c r="E139" s="24"/>
      <c r="F139" s="27">
        <v>24252.010000000002</v>
      </c>
    </row>
    <row r="140" spans="1:6" ht="25.5" x14ac:dyDescent="0.2">
      <c r="A140" s="26" t="s">
        <v>532</v>
      </c>
      <c r="B140" s="24" t="s">
        <v>607</v>
      </c>
      <c r="C140" s="24" t="s">
        <v>32</v>
      </c>
      <c r="D140" s="24" t="s">
        <v>533</v>
      </c>
      <c r="E140" s="24"/>
      <c r="F140" s="27">
        <v>18641.41</v>
      </c>
    </row>
    <row r="141" spans="1:6" x14ac:dyDescent="0.2">
      <c r="A141" s="26" t="s">
        <v>121</v>
      </c>
      <c r="B141" s="24" t="s">
        <v>607</v>
      </c>
      <c r="C141" s="24" t="s">
        <v>32</v>
      </c>
      <c r="D141" s="24" t="s">
        <v>534</v>
      </c>
      <c r="E141" s="24"/>
      <c r="F141" s="27">
        <v>18641.41</v>
      </c>
    </row>
    <row r="142" spans="1:6" x14ac:dyDescent="0.2">
      <c r="A142" s="26" t="s">
        <v>107</v>
      </c>
      <c r="B142" s="24" t="s">
        <v>607</v>
      </c>
      <c r="C142" s="24" t="s">
        <v>32</v>
      </c>
      <c r="D142" s="24" t="s">
        <v>535</v>
      </c>
      <c r="E142" s="24"/>
      <c r="F142" s="27">
        <v>18641.41</v>
      </c>
    </row>
    <row r="143" spans="1:6" x14ac:dyDescent="0.2">
      <c r="A143" s="28" t="s">
        <v>109</v>
      </c>
      <c r="B143" s="29" t="s">
        <v>607</v>
      </c>
      <c r="C143" s="29" t="s">
        <v>32</v>
      </c>
      <c r="D143" s="29" t="s">
        <v>535</v>
      </c>
      <c r="E143" s="29" t="s">
        <v>110</v>
      </c>
      <c r="F143" s="30">
        <v>18641.41</v>
      </c>
    </row>
    <row r="144" spans="1:6" ht="25.5" x14ac:dyDescent="0.2">
      <c r="A144" s="26" t="s">
        <v>536</v>
      </c>
      <c r="B144" s="24" t="s">
        <v>607</v>
      </c>
      <c r="C144" s="24" t="s">
        <v>32</v>
      </c>
      <c r="D144" s="24" t="s">
        <v>537</v>
      </c>
      <c r="E144" s="24"/>
      <c r="F144" s="27">
        <v>5610.6</v>
      </c>
    </row>
    <row r="145" spans="1:6" x14ac:dyDescent="0.2">
      <c r="A145" s="26" t="s">
        <v>134</v>
      </c>
      <c r="B145" s="24" t="s">
        <v>607</v>
      </c>
      <c r="C145" s="24" t="s">
        <v>32</v>
      </c>
      <c r="D145" s="24" t="s">
        <v>538</v>
      </c>
      <c r="E145" s="24"/>
      <c r="F145" s="27">
        <v>5610.6</v>
      </c>
    </row>
    <row r="146" spans="1:6" ht="38.25" x14ac:dyDescent="0.2">
      <c r="A146" s="31" t="s">
        <v>539</v>
      </c>
      <c r="B146" s="24" t="s">
        <v>607</v>
      </c>
      <c r="C146" s="24" t="s">
        <v>32</v>
      </c>
      <c r="D146" s="24" t="s">
        <v>540</v>
      </c>
      <c r="E146" s="24"/>
      <c r="F146" s="27">
        <v>5610.6</v>
      </c>
    </row>
    <row r="147" spans="1:6" x14ac:dyDescent="0.2">
      <c r="A147" s="28" t="s">
        <v>138</v>
      </c>
      <c r="B147" s="29" t="s">
        <v>607</v>
      </c>
      <c r="C147" s="29" t="s">
        <v>32</v>
      </c>
      <c r="D147" s="29" t="s">
        <v>540</v>
      </c>
      <c r="E147" s="29" t="s">
        <v>139</v>
      </c>
      <c r="F147" s="30">
        <v>5610.6</v>
      </c>
    </row>
    <row r="148" spans="1:6" x14ac:dyDescent="0.2">
      <c r="A148" s="26" t="s">
        <v>33</v>
      </c>
      <c r="B148" s="24" t="s">
        <v>607</v>
      </c>
      <c r="C148" s="24" t="s">
        <v>34</v>
      </c>
      <c r="D148" s="24"/>
      <c r="E148" s="24"/>
      <c r="F148" s="27">
        <v>84999.300000000017</v>
      </c>
    </row>
    <row r="149" spans="1:6" x14ac:dyDescent="0.2">
      <c r="A149" s="26" t="s">
        <v>233</v>
      </c>
      <c r="B149" s="24" t="s">
        <v>607</v>
      </c>
      <c r="C149" s="24" t="s">
        <v>34</v>
      </c>
      <c r="D149" s="24" t="s">
        <v>234</v>
      </c>
      <c r="E149" s="24"/>
      <c r="F149" s="27">
        <v>84509.300000000017</v>
      </c>
    </row>
    <row r="150" spans="1:6" x14ac:dyDescent="0.2">
      <c r="A150" s="26" t="s">
        <v>233</v>
      </c>
      <c r="B150" s="24" t="s">
        <v>607</v>
      </c>
      <c r="C150" s="24" t="s">
        <v>34</v>
      </c>
      <c r="D150" s="24" t="s">
        <v>235</v>
      </c>
      <c r="E150" s="24"/>
      <c r="F150" s="27">
        <v>84509.300000000017</v>
      </c>
    </row>
    <row r="151" spans="1:6" x14ac:dyDescent="0.2">
      <c r="A151" s="26" t="s">
        <v>121</v>
      </c>
      <c r="B151" s="24" t="s">
        <v>607</v>
      </c>
      <c r="C151" s="24" t="s">
        <v>34</v>
      </c>
      <c r="D151" s="24" t="s">
        <v>236</v>
      </c>
      <c r="E151" s="24"/>
      <c r="F151" s="27">
        <v>80477.200000000012</v>
      </c>
    </row>
    <row r="152" spans="1:6" x14ac:dyDescent="0.2">
      <c r="A152" s="26" t="s">
        <v>114</v>
      </c>
      <c r="B152" s="24" t="s">
        <v>607</v>
      </c>
      <c r="C152" s="24" t="s">
        <v>34</v>
      </c>
      <c r="D152" s="24" t="s">
        <v>237</v>
      </c>
      <c r="E152" s="24"/>
      <c r="F152" s="27">
        <v>33791.5</v>
      </c>
    </row>
    <row r="153" spans="1:6" x14ac:dyDescent="0.2">
      <c r="A153" s="28" t="s">
        <v>109</v>
      </c>
      <c r="B153" s="29" t="s">
        <v>607</v>
      </c>
      <c r="C153" s="29" t="s">
        <v>34</v>
      </c>
      <c r="D153" s="29" t="s">
        <v>237</v>
      </c>
      <c r="E153" s="29" t="s">
        <v>110</v>
      </c>
      <c r="F153" s="30">
        <v>33791.5</v>
      </c>
    </row>
    <row r="154" spans="1:6" x14ac:dyDescent="0.2">
      <c r="A154" s="26" t="s">
        <v>107</v>
      </c>
      <c r="B154" s="24" t="s">
        <v>607</v>
      </c>
      <c r="C154" s="24" t="s">
        <v>34</v>
      </c>
      <c r="D154" s="24" t="s">
        <v>238</v>
      </c>
      <c r="E154" s="24"/>
      <c r="F154" s="27">
        <v>2438.1</v>
      </c>
    </row>
    <row r="155" spans="1:6" x14ac:dyDescent="0.2">
      <c r="A155" s="28" t="s">
        <v>109</v>
      </c>
      <c r="B155" s="29" t="s">
        <v>607</v>
      </c>
      <c r="C155" s="29" t="s">
        <v>34</v>
      </c>
      <c r="D155" s="29" t="s">
        <v>238</v>
      </c>
      <c r="E155" s="29" t="s">
        <v>110</v>
      </c>
      <c r="F155" s="30">
        <v>2438.1</v>
      </c>
    </row>
    <row r="156" spans="1:6" x14ac:dyDescent="0.2">
      <c r="A156" s="26" t="s">
        <v>119</v>
      </c>
      <c r="B156" s="24" t="s">
        <v>607</v>
      </c>
      <c r="C156" s="24" t="s">
        <v>34</v>
      </c>
      <c r="D156" s="24" t="s">
        <v>239</v>
      </c>
      <c r="E156" s="24"/>
      <c r="F156" s="27">
        <v>6427.8000000000029</v>
      </c>
    </row>
    <row r="157" spans="1:6" x14ac:dyDescent="0.2">
      <c r="A157" s="28" t="s">
        <v>109</v>
      </c>
      <c r="B157" s="29" t="s">
        <v>607</v>
      </c>
      <c r="C157" s="29" t="s">
        <v>34</v>
      </c>
      <c r="D157" s="29" t="s">
        <v>239</v>
      </c>
      <c r="E157" s="29" t="s">
        <v>110</v>
      </c>
      <c r="F157" s="30">
        <v>6427.8000000000029</v>
      </c>
    </row>
    <row r="158" spans="1:6" ht="25.5" x14ac:dyDescent="0.2">
      <c r="A158" s="26" t="s">
        <v>224</v>
      </c>
      <c r="B158" s="24" t="s">
        <v>607</v>
      </c>
      <c r="C158" s="24" t="s">
        <v>34</v>
      </c>
      <c r="D158" s="24" t="s">
        <v>240</v>
      </c>
      <c r="E158" s="24"/>
      <c r="F158" s="27">
        <v>37819.800000000003</v>
      </c>
    </row>
    <row r="159" spans="1:6" ht="25.5" x14ac:dyDescent="0.2">
      <c r="A159" s="26" t="s">
        <v>241</v>
      </c>
      <c r="B159" s="24" t="s">
        <v>607</v>
      </c>
      <c r="C159" s="24" t="s">
        <v>34</v>
      </c>
      <c r="D159" s="24" t="s">
        <v>242</v>
      </c>
      <c r="E159" s="24"/>
      <c r="F159" s="27">
        <v>37819.800000000003</v>
      </c>
    </row>
    <row r="160" spans="1:6" x14ac:dyDescent="0.2">
      <c r="A160" s="28" t="s">
        <v>109</v>
      </c>
      <c r="B160" s="29" t="s">
        <v>607</v>
      </c>
      <c r="C160" s="29" t="s">
        <v>34</v>
      </c>
      <c r="D160" s="29" t="s">
        <v>242</v>
      </c>
      <c r="E160" s="29" t="s">
        <v>110</v>
      </c>
      <c r="F160" s="30">
        <v>37819.800000000003</v>
      </c>
    </row>
    <row r="161" spans="1:6" x14ac:dyDescent="0.2">
      <c r="A161" s="26" t="s">
        <v>160</v>
      </c>
      <c r="B161" s="24" t="s">
        <v>607</v>
      </c>
      <c r="C161" s="24" t="s">
        <v>34</v>
      </c>
      <c r="D161" s="24" t="s">
        <v>243</v>
      </c>
      <c r="E161" s="24"/>
      <c r="F161" s="27">
        <v>4032.1</v>
      </c>
    </row>
    <row r="162" spans="1:6" ht="38.25" x14ac:dyDescent="0.2">
      <c r="A162" s="26" t="s">
        <v>162</v>
      </c>
      <c r="B162" s="24" t="s">
        <v>607</v>
      </c>
      <c r="C162" s="24" t="s">
        <v>34</v>
      </c>
      <c r="D162" s="24" t="s">
        <v>244</v>
      </c>
      <c r="E162" s="24"/>
      <c r="F162" s="27">
        <v>4032.1</v>
      </c>
    </row>
    <row r="163" spans="1:6" x14ac:dyDescent="0.2">
      <c r="A163" s="28" t="s">
        <v>109</v>
      </c>
      <c r="B163" s="29" t="s">
        <v>607</v>
      </c>
      <c r="C163" s="29" t="s">
        <v>34</v>
      </c>
      <c r="D163" s="29" t="s">
        <v>244</v>
      </c>
      <c r="E163" s="29" t="s">
        <v>110</v>
      </c>
      <c r="F163" s="30">
        <v>4032.1</v>
      </c>
    </row>
    <row r="164" spans="1:6" ht="25.5" x14ac:dyDescent="0.2">
      <c r="A164" s="26" t="s">
        <v>503</v>
      </c>
      <c r="B164" s="24" t="s">
        <v>607</v>
      </c>
      <c r="C164" s="24" t="s">
        <v>34</v>
      </c>
      <c r="D164" s="24" t="s">
        <v>504</v>
      </c>
      <c r="E164" s="24"/>
      <c r="F164" s="27">
        <v>490</v>
      </c>
    </row>
    <row r="165" spans="1:6" ht="38.25" x14ac:dyDescent="0.2">
      <c r="A165" s="26" t="s">
        <v>518</v>
      </c>
      <c r="B165" s="24" t="s">
        <v>607</v>
      </c>
      <c r="C165" s="24" t="s">
        <v>34</v>
      </c>
      <c r="D165" s="24" t="s">
        <v>519</v>
      </c>
      <c r="E165" s="24"/>
      <c r="F165" s="27">
        <v>490</v>
      </c>
    </row>
    <row r="166" spans="1:6" x14ac:dyDescent="0.2">
      <c r="A166" s="26" t="s">
        <v>121</v>
      </c>
      <c r="B166" s="24" t="s">
        <v>607</v>
      </c>
      <c r="C166" s="24" t="s">
        <v>34</v>
      </c>
      <c r="D166" s="24" t="s">
        <v>520</v>
      </c>
      <c r="E166" s="24"/>
      <c r="F166" s="27">
        <v>490</v>
      </c>
    </row>
    <row r="167" spans="1:6" x14ac:dyDescent="0.2">
      <c r="A167" s="26" t="s">
        <v>132</v>
      </c>
      <c r="B167" s="24" t="s">
        <v>607</v>
      </c>
      <c r="C167" s="24" t="s">
        <v>34</v>
      </c>
      <c r="D167" s="24" t="s">
        <v>521</v>
      </c>
      <c r="E167" s="24"/>
      <c r="F167" s="27">
        <v>490</v>
      </c>
    </row>
    <row r="168" spans="1:6" x14ac:dyDescent="0.2">
      <c r="A168" s="28" t="s">
        <v>109</v>
      </c>
      <c r="B168" s="29" t="s">
        <v>607</v>
      </c>
      <c r="C168" s="29" t="s">
        <v>34</v>
      </c>
      <c r="D168" s="29" t="s">
        <v>521</v>
      </c>
      <c r="E168" s="29" t="s">
        <v>110</v>
      </c>
      <c r="F168" s="30">
        <v>490</v>
      </c>
    </row>
    <row r="169" spans="1:6" x14ac:dyDescent="0.2">
      <c r="A169" s="32" t="s">
        <v>35</v>
      </c>
      <c r="B169" s="33" t="s">
        <v>607</v>
      </c>
      <c r="C169" s="33" t="s">
        <v>36</v>
      </c>
      <c r="D169" s="33"/>
      <c r="E169" s="33"/>
      <c r="F169" s="27">
        <v>1214.5</v>
      </c>
    </row>
    <row r="170" spans="1:6" ht="25.5" x14ac:dyDescent="0.2">
      <c r="A170" s="26" t="s">
        <v>562</v>
      </c>
      <c r="B170" s="24" t="s">
        <v>607</v>
      </c>
      <c r="C170" s="24" t="s">
        <v>36</v>
      </c>
      <c r="D170" s="24" t="s">
        <v>563</v>
      </c>
      <c r="E170" s="24"/>
      <c r="F170" s="27">
        <v>1214.5</v>
      </c>
    </row>
    <row r="171" spans="1:6" ht="25.5" x14ac:dyDescent="0.2">
      <c r="A171" s="26" t="s">
        <v>562</v>
      </c>
      <c r="B171" s="24" t="s">
        <v>607</v>
      </c>
      <c r="C171" s="24" t="s">
        <v>36</v>
      </c>
      <c r="D171" s="24" t="s">
        <v>564</v>
      </c>
      <c r="E171" s="24"/>
      <c r="F171" s="27">
        <v>1214.5</v>
      </c>
    </row>
    <row r="172" spans="1:6" x14ac:dyDescent="0.2">
      <c r="A172" s="26" t="s">
        <v>121</v>
      </c>
      <c r="B172" s="24" t="s">
        <v>607</v>
      </c>
      <c r="C172" s="24" t="s">
        <v>36</v>
      </c>
      <c r="D172" s="24" t="s">
        <v>565</v>
      </c>
      <c r="E172" s="24"/>
      <c r="F172" s="27">
        <v>1214.5</v>
      </c>
    </row>
    <row r="173" spans="1:6" ht="25.5" x14ac:dyDescent="0.2">
      <c r="A173" s="26" t="s">
        <v>224</v>
      </c>
      <c r="B173" s="24" t="s">
        <v>607</v>
      </c>
      <c r="C173" s="24" t="s">
        <v>36</v>
      </c>
      <c r="D173" s="24" t="s">
        <v>566</v>
      </c>
      <c r="E173" s="24"/>
      <c r="F173" s="27">
        <v>1214.5</v>
      </c>
    </row>
    <row r="174" spans="1:6" x14ac:dyDescent="0.2">
      <c r="A174" s="26" t="s">
        <v>567</v>
      </c>
      <c r="B174" s="24" t="s">
        <v>607</v>
      </c>
      <c r="C174" s="24" t="s">
        <v>36</v>
      </c>
      <c r="D174" s="24" t="s">
        <v>568</v>
      </c>
      <c r="E174" s="24"/>
      <c r="F174" s="27">
        <v>1214.5</v>
      </c>
    </row>
    <row r="175" spans="1:6" x14ac:dyDescent="0.2">
      <c r="A175" s="28" t="s">
        <v>109</v>
      </c>
      <c r="B175" s="29" t="s">
        <v>607</v>
      </c>
      <c r="C175" s="29" t="s">
        <v>36</v>
      </c>
      <c r="D175" s="29" t="s">
        <v>568</v>
      </c>
      <c r="E175" s="29" t="s">
        <v>110</v>
      </c>
      <c r="F175" s="30">
        <v>1214.5</v>
      </c>
    </row>
    <row r="176" spans="1:6" x14ac:dyDescent="0.2">
      <c r="A176" s="32" t="s">
        <v>37</v>
      </c>
      <c r="B176" s="33" t="s">
        <v>607</v>
      </c>
      <c r="C176" s="33" t="s">
        <v>38</v>
      </c>
      <c r="D176" s="33"/>
      <c r="E176" s="33"/>
      <c r="F176" s="27">
        <v>47299</v>
      </c>
    </row>
    <row r="177" spans="1:6" x14ac:dyDescent="0.2">
      <c r="A177" s="32" t="s">
        <v>39</v>
      </c>
      <c r="B177" s="33" t="s">
        <v>607</v>
      </c>
      <c r="C177" s="33" t="s">
        <v>40</v>
      </c>
      <c r="D177" s="33"/>
      <c r="E177" s="33"/>
      <c r="F177" s="27">
        <v>47299</v>
      </c>
    </row>
    <row r="178" spans="1:6" x14ac:dyDescent="0.2">
      <c r="A178" s="26" t="s">
        <v>217</v>
      </c>
      <c r="B178" s="24" t="s">
        <v>607</v>
      </c>
      <c r="C178" s="24" t="s">
        <v>40</v>
      </c>
      <c r="D178" s="24" t="s">
        <v>218</v>
      </c>
      <c r="E178" s="24"/>
      <c r="F178" s="27">
        <v>2381</v>
      </c>
    </row>
    <row r="179" spans="1:6" x14ac:dyDescent="0.2">
      <c r="A179" s="26" t="s">
        <v>217</v>
      </c>
      <c r="B179" s="24" t="s">
        <v>607</v>
      </c>
      <c r="C179" s="24" t="s">
        <v>40</v>
      </c>
      <c r="D179" s="24" t="s">
        <v>219</v>
      </c>
      <c r="E179" s="24"/>
      <c r="F179" s="27">
        <v>2381</v>
      </c>
    </row>
    <row r="180" spans="1:6" x14ac:dyDescent="0.2">
      <c r="A180" s="26" t="s">
        <v>121</v>
      </c>
      <c r="B180" s="24" t="s">
        <v>607</v>
      </c>
      <c r="C180" s="24" t="s">
        <v>40</v>
      </c>
      <c r="D180" s="24" t="s">
        <v>228</v>
      </c>
      <c r="E180" s="24"/>
      <c r="F180" s="27">
        <v>2381</v>
      </c>
    </row>
    <row r="181" spans="1:6" ht="25.5" x14ac:dyDescent="0.2">
      <c r="A181" s="26" t="s">
        <v>224</v>
      </c>
      <c r="B181" s="24" t="s">
        <v>607</v>
      </c>
      <c r="C181" s="24" t="s">
        <v>40</v>
      </c>
      <c r="D181" s="24" t="s">
        <v>229</v>
      </c>
      <c r="E181" s="24"/>
      <c r="F181" s="27">
        <v>2381</v>
      </c>
    </row>
    <row r="182" spans="1:6" x14ac:dyDescent="0.2">
      <c r="A182" s="26" t="s">
        <v>226</v>
      </c>
      <c r="B182" s="24" t="s">
        <v>607</v>
      </c>
      <c r="C182" s="24" t="s">
        <v>40</v>
      </c>
      <c r="D182" s="24" t="s">
        <v>230</v>
      </c>
      <c r="E182" s="24"/>
      <c r="F182" s="27">
        <v>2381</v>
      </c>
    </row>
    <row r="183" spans="1:6" x14ac:dyDescent="0.2">
      <c r="A183" s="28" t="s">
        <v>109</v>
      </c>
      <c r="B183" s="29" t="s">
        <v>607</v>
      </c>
      <c r="C183" s="29" t="s">
        <v>40</v>
      </c>
      <c r="D183" s="29" t="s">
        <v>230</v>
      </c>
      <c r="E183" s="29" t="s">
        <v>110</v>
      </c>
      <c r="F183" s="30">
        <v>2381</v>
      </c>
    </row>
    <row r="184" spans="1:6" x14ac:dyDescent="0.2">
      <c r="A184" s="32" t="s">
        <v>541</v>
      </c>
      <c r="B184" s="33" t="s">
        <v>607</v>
      </c>
      <c r="C184" s="33" t="s">
        <v>40</v>
      </c>
      <c r="D184" s="33" t="s">
        <v>542</v>
      </c>
      <c r="E184" s="33"/>
      <c r="F184" s="27">
        <v>44918</v>
      </c>
    </row>
    <row r="185" spans="1:6" x14ac:dyDescent="0.2">
      <c r="A185" s="32" t="s">
        <v>543</v>
      </c>
      <c r="B185" s="33" t="s">
        <v>607</v>
      </c>
      <c r="C185" s="33" t="s">
        <v>40</v>
      </c>
      <c r="D185" s="33" t="s">
        <v>544</v>
      </c>
      <c r="E185" s="33"/>
      <c r="F185" s="27">
        <v>2249.4</v>
      </c>
    </row>
    <row r="186" spans="1:6" x14ac:dyDescent="0.2">
      <c r="A186" s="32" t="s">
        <v>121</v>
      </c>
      <c r="B186" s="33" t="s">
        <v>607</v>
      </c>
      <c r="C186" s="33" t="s">
        <v>40</v>
      </c>
      <c r="D186" s="33" t="s">
        <v>545</v>
      </c>
      <c r="E186" s="33"/>
      <c r="F186" s="27">
        <v>2249.4</v>
      </c>
    </row>
    <row r="187" spans="1:6" x14ac:dyDescent="0.2">
      <c r="A187" s="32" t="s">
        <v>107</v>
      </c>
      <c r="B187" s="33" t="s">
        <v>607</v>
      </c>
      <c r="C187" s="33" t="s">
        <v>40</v>
      </c>
      <c r="D187" s="33" t="s">
        <v>546</v>
      </c>
      <c r="E187" s="33"/>
      <c r="F187" s="27">
        <v>1993.2</v>
      </c>
    </row>
    <row r="188" spans="1:6" x14ac:dyDescent="0.2">
      <c r="A188" s="34" t="s">
        <v>109</v>
      </c>
      <c r="B188" s="35" t="s">
        <v>607</v>
      </c>
      <c r="C188" s="35" t="s">
        <v>40</v>
      </c>
      <c r="D188" s="35" t="s">
        <v>546</v>
      </c>
      <c r="E188" s="35" t="s">
        <v>110</v>
      </c>
      <c r="F188" s="30">
        <v>1993.2</v>
      </c>
    </row>
    <row r="189" spans="1:6" x14ac:dyDescent="0.2">
      <c r="A189" s="32" t="s">
        <v>119</v>
      </c>
      <c r="B189" s="33" t="s">
        <v>607</v>
      </c>
      <c r="C189" s="33" t="s">
        <v>40</v>
      </c>
      <c r="D189" s="33" t="s">
        <v>547</v>
      </c>
      <c r="E189" s="33"/>
      <c r="F189" s="27">
        <v>256.2</v>
      </c>
    </row>
    <row r="190" spans="1:6" x14ac:dyDescent="0.2">
      <c r="A190" s="34" t="s">
        <v>109</v>
      </c>
      <c r="B190" s="35" t="s">
        <v>607</v>
      </c>
      <c r="C190" s="35" t="s">
        <v>40</v>
      </c>
      <c r="D190" s="35" t="s">
        <v>547</v>
      </c>
      <c r="E190" s="35" t="s">
        <v>110</v>
      </c>
      <c r="F190" s="30">
        <v>256.2</v>
      </c>
    </row>
    <row r="191" spans="1:6" ht="25.5" x14ac:dyDescent="0.2">
      <c r="A191" s="32" t="s">
        <v>548</v>
      </c>
      <c r="B191" s="33" t="s">
        <v>607</v>
      </c>
      <c r="C191" s="33" t="s">
        <v>40</v>
      </c>
      <c r="D191" s="33" t="s">
        <v>549</v>
      </c>
      <c r="E191" s="33"/>
      <c r="F191" s="27">
        <v>21450.6</v>
      </c>
    </row>
    <row r="192" spans="1:6" x14ac:dyDescent="0.2">
      <c r="A192" s="32" t="s">
        <v>134</v>
      </c>
      <c r="B192" s="33" t="s">
        <v>607</v>
      </c>
      <c r="C192" s="33" t="s">
        <v>40</v>
      </c>
      <c r="D192" s="33" t="s">
        <v>550</v>
      </c>
      <c r="E192" s="33"/>
      <c r="F192" s="27">
        <v>21450.6</v>
      </c>
    </row>
    <row r="193" spans="1:6" ht="38.25" x14ac:dyDescent="0.2">
      <c r="A193" s="32" t="s">
        <v>539</v>
      </c>
      <c r="B193" s="33" t="s">
        <v>607</v>
      </c>
      <c r="C193" s="33" t="s">
        <v>40</v>
      </c>
      <c r="D193" s="33" t="s">
        <v>551</v>
      </c>
      <c r="E193" s="33"/>
      <c r="F193" s="27">
        <v>21450.6</v>
      </c>
    </row>
    <row r="194" spans="1:6" x14ac:dyDescent="0.2">
      <c r="A194" s="34" t="s">
        <v>138</v>
      </c>
      <c r="B194" s="35" t="s">
        <v>607</v>
      </c>
      <c r="C194" s="35" t="s">
        <v>40</v>
      </c>
      <c r="D194" s="35" t="s">
        <v>551</v>
      </c>
      <c r="E194" s="35" t="s">
        <v>139</v>
      </c>
      <c r="F194" s="30">
        <v>21450.6</v>
      </c>
    </row>
    <row r="195" spans="1:6" ht="25.5" x14ac:dyDescent="0.2">
      <c r="A195" s="32" t="s">
        <v>552</v>
      </c>
      <c r="B195" s="33" t="s">
        <v>607</v>
      </c>
      <c r="C195" s="33" t="s">
        <v>40</v>
      </c>
      <c r="D195" s="33" t="s">
        <v>553</v>
      </c>
      <c r="E195" s="33"/>
      <c r="F195" s="27">
        <v>10763</v>
      </c>
    </row>
    <row r="196" spans="1:6" x14ac:dyDescent="0.2">
      <c r="A196" s="32" t="s">
        <v>121</v>
      </c>
      <c r="B196" s="33" t="s">
        <v>607</v>
      </c>
      <c r="C196" s="33" t="s">
        <v>40</v>
      </c>
      <c r="D196" s="33" t="s">
        <v>554</v>
      </c>
      <c r="E196" s="33"/>
      <c r="F196" s="27">
        <v>10763</v>
      </c>
    </row>
    <row r="197" spans="1:6" x14ac:dyDescent="0.2">
      <c r="A197" s="32" t="s">
        <v>107</v>
      </c>
      <c r="B197" s="33" t="s">
        <v>607</v>
      </c>
      <c r="C197" s="33" t="s">
        <v>40</v>
      </c>
      <c r="D197" s="33" t="s">
        <v>555</v>
      </c>
      <c r="E197" s="33"/>
      <c r="F197" s="27">
        <v>149</v>
      </c>
    </row>
    <row r="198" spans="1:6" x14ac:dyDescent="0.2">
      <c r="A198" s="34" t="s">
        <v>109</v>
      </c>
      <c r="B198" s="35" t="s">
        <v>607</v>
      </c>
      <c r="C198" s="35" t="s">
        <v>40</v>
      </c>
      <c r="D198" s="35" t="s">
        <v>555</v>
      </c>
      <c r="E198" s="35" t="s">
        <v>110</v>
      </c>
      <c r="F198" s="30">
        <v>149</v>
      </c>
    </row>
    <row r="199" spans="1:6" x14ac:dyDescent="0.2">
      <c r="A199" s="32" t="s">
        <v>119</v>
      </c>
      <c r="B199" s="33" t="s">
        <v>607</v>
      </c>
      <c r="C199" s="33" t="s">
        <v>40</v>
      </c>
      <c r="D199" s="33" t="s">
        <v>556</v>
      </c>
      <c r="E199" s="33"/>
      <c r="F199" s="27">
        <v>10614</v>
      </c>
    </row>
    <row r="200" spans="1:6" x14ac:dyDescent="0.2">
      <c r="A200" s="34" t="s">
        <v>109</v>
      </c>
      <c r="B200" s="35" t="s">
        <v>607</v>
      </c>
      <c r="C200" s="35" t="s">
        <v>40</v>
      </c>
      <c r="D200" s="35" t="s">
        <v>556</v>
      </c>
      <c r="E200" s="35" t="s">
        <v>110</v>
      </c>
      <c r="F200" s="30">
        <v>2140</v>
      </c>
    </row>
    <row r="201" spans="1:6" x14ac:dyDescent="0.2">
      <c r="A201" s="34" t="s">
        <v>208</v>
      </c>
      <c r="B201" s="35" t="s">
        <v>607</v>
      </c>
      <c r="C201" s="35" t="s">
        <v>40</v>
      </c>
      <c r="D201" s="35" t="s">
        <v>556</v>
      </c>
      <c r="E201" s="35" t="s">
        <v>209</v>
      </c>
      <c r="F201" s="30">
        <v>8474</v>
      </c>
    </row>
    <row r="202" spans="1:6" ht="25.5" x14ac:dyDescent="0.2">
      <c r="A202" s="32" t="s">
        <v>557</v>
      </c>
      <c r="B202" s="33" t="s">
        <v>607</v>
      </c>
      <c r="C202" s="33" t="s">
        <v>40</v>
      </c>
      <c r="D202" s="33" t="s">
        <v>558</v>
      </c>
      <c r="E202" s="33"/>
      <c r="F202" s="27">
        <v>10455</v>
      </c>
    </row>
    <row r="203" spans="1:6" x14ac:dyDescent="0.2">
      <c r="A203" s="32" t="s">
        <v>121</v>
      </c>
      <c r="B203" s="33" t="s">
        <v>607</v>
      </c>
      <c r="C203" s="33" t="s">
        <v>40</v>
      </c>
      <c r="D203" s="33" t="s">
        <v>559</v>
      </c>
      <c r="E203" s="33"/>
      <c r="F203" s="27">
        <v>10455</v>
      </c>
    </row>
    <row r="204" spans="1:6" x14ac:dyDescent="0.2">
      <c r="A204" s="32" t="s">
        <v>560</v>
      </c>
      <c r="B204" s="33" t="s">
        <v>607</v>
      </c>
      <c r="C204" s="33" t="s">
        <v>40</v>
      </c>
      <c r="D204" s="33" t="s">
        <v>561</v>
      </c>
      <c r="E204" s="33"/>
      <c r="F204" s="27">
        <v>10455</v>
      </c>
    </row>
    <row r="205" spans="1:6" x14ac:dyDescent="0.2">
      <c r="A205" s="34" t="s">
        <v>117</v>
      </c>
      <c r="B205" s="35" t="s">
        <v>607</v>
      </c>
      <c r="C205" s="35" t="s">
        <v>40</v>
      </c>
      <c r="D205" s="35" t="s">
        <v>561</v>
      </c>
      <c r="E205" s="35" t="s">
        <v>118</v>
      </c>
      <c r="F205" s="30">
        <v>10455</v>
      </c>
    </row>
    <row r="206" spans="1:6" x14ac:dyDescent="0.2">
      <c r="A206" s="26" t="s">
        <v>41</v>
      </c>
      <c r="B206" s="24" t="s">
        <v>607</v>
      </c>
      <c r="C206" s="24" t="s">
        <v>42</v>
      </c>
      <c r="D206" s="24"/>
      <c r="E206" s="24"/>
      <c r="F206" s="27">
        <v>193856.59999999998</v>
      </c>
    </row>
    <row r="207" spans="1:6" x14ac:dyDescent="0.2">
      <c r="A207" s="26" t="s">
        <v>43</v>
      </c>
      <c r="B207" s="24" t="s">
        <v>607</v>
      </c>
      <c r="C207" s="24" t="s">
        <v>44</v>
      </c>
      <c r="D207" s="24"/>
      <c r="E207" s="24"/>
      <c r="F207" s="27">
        <v>193856.59999999998</v>
      </c>
    </row>
    <row r="208" spans="1:6" ht="25.5" x14ac:dyDescent="0.2">
      <c r="A208" s="26" t="s">
        <v>95</v>
      </c>
      <c r="B208" s="24" t="s">
        <v>607</v>
      </c>
      <c r="C208" s="24" t="s">
        <v>44</v>
      </c>
      <c r="D208" s="24" t="s">
        <v>96</v>
      </c>
      <c r="E208" s="24"/>
      <c r="F208" s="27">
        <v>3029.8</v>
      </c>
    </row>
    <row r="209" spans="1:6" x14ac:dyDescent="0.2">
      <c r="A209" s="26" t="s">
        <v>140</v>
      </c>
      <c r="B209" s="24" t="s">
        <v>607</v>
      </c>
      <c r="C209" s="24" t="s">
        <v>44</v>
      </c>
      <c r="D209" s="24" t="s">
        <v>141</v>
      </c>
      <c r="E209" s="24"/>
      <c r="F209" s="27">
        <v>3029.8</v>
      </c>
    </row>
    <row r="210" spans="1:6" x14ac:dyDescent="0.2">
      <c r="A210" s="26" t="s">
        <v>142</v>
      </c>
      <c r="B210" s="24" t="s">
        <v>607</v>
      </c>
      <c r="C210" s="24" t="s">
        <v>44</v>
      </c>
      <c r="D210" s="24" t="s">
        <v>143</v>
      </c>
      <c r="E210" s="24"/>
      <c r="F210" s="27">
        <v>3029.8</v>
      </c>
    </row>
    <row r="211" spans="1:6" ht="25.5" x14ac:dyDescent="0.2">
      <c r="A211" s="26" t="s">
        <v>146</v>
      </c>
      <c r="B211" s="24" t="s">
        <v>607</v>
      </c>
      <c r="C211" s="24" t="s">
        <v>44</v>
      </c>
      <c r="D211" s="24" t="s">
        <v>147</v>
      </c>
      <c r="E211" s="24"/>
      <c r="F211" s="27">
        <v>3029.8</v>
      </c>
    </row>
    <row r="212" spans="1:6" ht="25.5" x14ac:dyDescent="0.2">
      <c r="A212" s="28" t="s">
        <v>103</v>
      </c>
      <c r="B212" s="29" t="s">
        <v>607</v>
      </c>
      <c r="C212" s="29" t="s">
        <v>44</v>
      </c>
      <c r="D212" s="29" t="s">
        <v>147</v>
      </c>
      <c r="E212" s="29" t="s">
        <v>104</v>
      </c>
      <c r="F212" s="30">
        <v>275.5</v>
      </c>
    </row>
    <row r="213" spans="1:6" x14ac:dyDescent="0.2">
      <c r="A213" s="28" t="s">
        <v>109</v>
      </c>
      <c r="B213" s="29" t="s">
        <v>607</v>
      </c>
      <c r="C213" s="29" t="s">
        <v>44</v>
      </c>
      <c r="D213" s="29" t="s">
        <v>147</v>
      </c>
      <c r="E213" s="29" t="s">
        <v>110</v>
      </c>
      <c r="F213" s="30">
        <v>2754.3</v>
      </c>
    </row>
    <row r="214" spans="1:6" x14ac:dyDescent="0.2">
      <c r="A214" s="26" t="s">
        <v>187</v>
      </c>
      <c r="B214" s="24" t="s">
        <v>607</v>
      </c>
      <c r="C214" s="24" t="s">
        <v>44</v>
      </c>
      <c r="D214" s="24" t="s">
        <v>188</v>
      </c>
      <c r="E214" s="24"/>
      <c r="F214" s="27">
        <v>190826.8</v>
      </c>
    </row>
    <row r="215" spans="1:6" x14ac:dyDescent="0.2">
      <c r="A215" s="26" t="s">
        <v>212</v>
      </c>
      <c r="B215" s="24" t="s">
        <v>607</v>
      </c>
      <c r="C215" s="24" t="s">
        <v>44</v>
      </c>
      <c r="D215" s="24" t="s">
        <v>213</v>
      </c>
      <c r="E215" s="24"/>
      <c r="F215" s="27">
        <v>190826.8</v>
      </c>
    </row>
    <row r="216" spans="1:6" x14ac:dyDescent="0.2">
      <c r="A216" s="26" t="s">
        <v>121</v>
      </c>
      <c r="B216" s="24" t="s">
        <v>607</v>
      </c>
      <c r="C216" s="24" t="s">
        <v>44</v>
      </c>
      <c r="D216" s="24" t="s">
        <v>214</v>
      </c>
      <c r="E216" s="24"/>
      <c r="F216" s="27">
        <v>190826.8</v>
      </c>
    </row>
    <row r="217" spans="1:6" x14ac:dyDescent="0.2">
      <c r="A217" s="26" t="s">
        <v>215</v>
      </c>
      <c r="B217" s="24" t="s">
        <v>607</v>
      </c>
      <c r="C217" s="24" t="s">
        <v>44</v>
      </c>
      <c r="D217" s="24" t="s">
        <v>216</v>
      </c>
      <c r="E217" s="24"/>
      <c r="F217" s="27">
        <v>190826.8</v>
      </c>
    </row>
    <row r="218" spans="1:6" x14ac:dyDescent="0.2">
      <c r="A218" s="28" t="s">
        <v>109</v>
      </c>
      <c r="B218" s="29" t="s">
        <v>607</v>
      </c>
      <c r="C218" s="29" t="s">
        <v>44</v>
      </c>
      <c r="D218" s="29" t="s">
        <v>216</v>
      </c>
      <c r="E218" s="29" t="s">
        <v>110</v>
      </c>
      <c r="F218" s="30">
        <v>190826.8</v>
      </c>
    </row>
    <row r="219" spans="1:6" x14ac:dyDescent="0.2">
      <c r="A219" s="26" t="s">
        <v>45</v>
      </c>
      <c r="B219" s="24" t="s">
        <v>607</v>
      </c>
      <c r="C219" s="24" t="s">
        <v>46</v>
      </c>
      <c r="D219" s="24"/>
      <c r="E219" s="24"/>
      <c r="F219" s="27">
        <v>22.5</v>
      </c>
    </row>
    <row r="220" spans="1:6" x14ac:dyDescent="0.2">
      <c r="A220" s="26" t="s">
        <v>53</v>
      </c>
      <c r="B220" s="24" t="s">
        <v>607</v>
      </c>
      <c r="C220" s="24" t="s">
        <v>54</v>
      </c>
      <c r="D220" s="24"/>
      <c r="E220" s="24"/>
      <c r="F220" s="27">
        <v>22.5</v>
      </c>
    </row>
    <row r="221" spans="1:6" ht="25.5" x14ac:dyDescent="0.2">
      <c r="A221" s="26" t="s">
        <v>95</v>
      </c>
      <c r="B221" s="24" t="s">
        <v>607</v>
      </c>
      <c r="C221" s="24" t="s">
        <v>54</v>
      </c>
      <c r="D221" s="24" t="s">
        <v>96</v>
      </c>
      <c r="E221" s="24"/>
      <c r="F221" s="27">
        <v>22.5</v>
      </c>
    </row>
    <row r="222" spans="1:6" x14ac:dyDescent="0.2">
      <c r="A222" s="26" t="s">
        <v>164</v>
      </c>
      <c r="B222" s="24" t="s">
        <v>607</v>
      </c>
      <c r="C222" s="24" t="s">
        <v>54</v>
      </c>
      <c r="D222" s="24" t="s">
        <v>165</v>
      </c>
      <c r="E222" s="24"/>
      <c r="F222" s="27">
        <v>22.5</v>
      </c>
    </row>
    <row r="223" spans="1:6" x14ac:dyDescent="0.2">
      <c r="A223" s="26" t="s">
        <v>99</v>
      </c>
      <c r="B223" s="24" t="s">
        <v>607</v>
      </c>
      <c r="C223" s="24" t="s">
        <v>54</v>
      </c>
      <c r="D223" s="24" t="s">
        <v>166</v>
      </c>
      <c r="E223" s="24"/>
      <c r="F223" s="27">
        <v>22.5</v>
      </c>
    </row>
    <row r="224" spans="1:6" x14ac:dyDescent="0.2">
      <c r="A224" s="26" t="s">
        <v>107</v>
      </c>
      <c r="B224" s="24" t="s">
        <v>607</v>
      </c>
      <c r="C224" s="24" t="s">
        <v>54</v>
      </c>
      <c r="D224" s="24" t="s">
        <v>167</v>
      </c>
      <c r="E224" s="24"/>
      <c r="F224" s="27">
        <v>22.5</v>
      </c>
    </row>
    <row r="225" spans="1:6" x14ac:dyDescent="0.2">
      <c r="A225" s="28" t="s">
        <v>109</v>
      </c>
      <c r="B225" s="29" t="s">
        <v>607</v>
      </c>
      <c r="C225" s="29" t="s">
        <v>54</v>
      </c>
      <c r="D225" s="29" t="s">
        <v>167</v>
      </c>
      <c r="E225" s="29" t="s">
        <v>110</v>
      </c>
      <c r="F225" s="30">
        <v>22.5</v>
      </c>
    </row>
    <row r="226" spans="1:6" x14ac:dyDescent="0.2">
      <c r="A226" s="26" t="s">
        <v>65</v>
      </c>
      <c r="B226" s="24" t="s">
        <v>607</v>
      </c>
      <c r="C226" s="24" t="s">
        <v>66</v>
      </c>
      <c r="D226" s="24"/>
      <c r="E226" s="24"/>
      <c r="F226" s="27">
        <v>17922.899999999998</v>
      </c>
    </row>
    <row r="227" spans="1:6" x14ac:dyDescent="0.2">
      <c r="A227" s="26" t="s">
        <v>67</v>
      </c>
      <c r="B227" s="24" t="s">
        <v>607</v>
      </c>
      <c r="C227" s="24" t="s">
        <v>68</v>
      </c>
      <c r="D227" s="24"/>
      <c r="E227" s="24"/>
      <c r="F227" s="27">
        <v>14291.699999999999</v>
      </c>
    </row>
    <row r="228" spans="1:6" ht="25.5" x14ac:dyDescent="0.2">
      <c r="A228" s="26" t="s">
        <v>447</v>
      </c>
      <c r="B228" s="24" t="s">
        <v>607</v>
      </c>
      <c r="C228" s="24" t="s">
        <v>68</v>
      </c>
      <c r="D228" s="24" t="s">
        <v>448</v>
      </c>
      <c r="E228" s="24"/>
      <c r="F228" s="27">
        <v>14291.699999999999</v>
      </c>
    </row>
    <row r="229" spans="1:6" x14ac:dyDescent="0.2">
      <c r="A229" s="26" t="s">
        <v>449</v>
      </c>
      <c r="B229" s="24" t="s">
        <v>607</v>
      </c>
      <c r="C229" s="24" t="s">
        <v>68</v>
      </c>
      <c r="D229" s="24" t="s">
        <v>450</v>
      </c>
      <c r="E229" s="24"/>
      <c r="F229" s="27">
        <v>14291.699999999999</v>
      </c>
    </row>
    <row r="230" spans="1:6" x14ac:dyDescent="0.2">
      <c r="A230" s="26" t="s">
        <v>363</v>
      </c>
      <c r="B230" s="24" t="s">
        <v>607</v>
      </c>
      <c r="C230" s="24" t="s">
        <v>68</v>
      </c>
      <c r="D230" s="24" t="s">
        <v>451</v>
      </c>
      <c r="E230" s="24"/>
      <c r="F230" s="27">
        <v>14291.699999999999</v>
      </c>
    </row>
    <row r="231" spans="1:6" x14ac:dyDescent="0.2">
      <c r="A231" s="26" t="s">
        <v>452</v>
      </c>
      <c r="B231" s="24" t="s">
        <v>607</v>
      </c>
      <c r="C231" s="24" t="s">
        <v>68</v>
      </c>
      <c r="D231" s="24" t="s">
        <v>453</v>
      </c>
      <c r="E231" s="24"/>
      <c r="F231" s="27">
        <v>14291.699999999999</v>
      </c>
    </row>
    <row r="232" spans="1:6" x14ac:dyDescent="0.2">
      <c r="A232" s="28" t="s">
        <v>105</v>
      </c>
      <c r="B232" s="29" t="s">
        <v>607</v>
      </c>
      <c r="C232" s="29" t="s">
        <v>68</v>
      </c>
      <c r="D232" s="29" t="s">
        <v>453</v>
      </c>
      <c r="E232" s="29" t="s">
        <v>106</v>
      </c>
      <c r="F232" s="30">
        <v>14291.699999999999</v>
      </c>
    </row>
    <row r="233" spans="1:6" x14ac:dyDescent="0.2">
      <c r="A233" s="26" t="s">
        <v>69</v>
      </c>
      <c r="B233" s="24" t="s">
        <v>607</v>
      </c>
      <c r="C233" s="24" t="s">
        <v>70</v>
      </c>
      <c r="D233" s="24"/>
      <c r="E233" s="24"/>
      <c r="F233" s="27">
        <v>573.90000000000009</v>
      </c>
    </row>
    <row r="234" spans="1:6" ht="25.5" x14ac:dyDescent="0.2">
      <c r="A234" s="26" t="s">
        <v>447</v>
      </c>
      <c r="B234" s="24" t="s">
        <v>607</v>
      </c>
      <c r="C234" s="24" t="s">
        <v>70</v>
      </c>
      <c r="D234" s="24" t="s">
        <v>448</v>
      </c>
      <c r="E234" s="24"/>
      <c r="F234" s="27">
        <v>573.90000000000009</v>
      </c>
    </row>
    <row r="235" spans="1:6" x14ac:dyDescent="0.2">
      <c r="A235" s="26" t="s">
        <v>454</v>
      </c>
      <c r="B235" s="24" t="s">
        <v>607</v>
      </c>
      <c r="C235" s="24" t="s">
        <v>70</v>
      </c>
      <c r="D235" s="24" t="s">
        <v>455</v>
      </c>
      <c r="E235" s="24"/>
      <c r="F235" s="27">
        <v>573.90000000000009</v>
      </c>
    </row>
    <row r="236" spans="1:6" x14ac:dyDescent="0.2">
      <c r="A236" s="26" t="s">
        <v>363</v>
      </c>
      <c r="B236" s="24" t="s">
        <v>607</v>
      </c>
      <c r="C236" s="24" t="s">
        <v>70</v>
      </c>
      <c r="D236" s="24" t="s">
        <v>456</v>
      </c>
      <c r="E236" s="24"/>
      <c r="F236" s="27">
        <v>573.90000000000009</v>
      </c>
    </row>
    <row r="237" spans="1:6" x14ac:dyDescent="0.2">
      <c r="A237" s="26" t="s">
        <v>458</v>
      </c>
      <c r="B237" s="24" t="s">
        <v>607</v>
      </c>
      <c r="C237" s="24" t="s">
        <v>70</v>
      </c>
      <c r="D237" s="24" t="s">
        <v>459</v>
      </c>
      <c r="E237" s="24"/>
      <c r="F237" s="27">
        <v>573.90000000000009</v>
      </c>
    </row>
    <row r="238" spans="1:6" x14ac:dyDescent="0.2">
      <c r="A238" s="28" t="s">
        <v>109</v>
      </c>
      <c r="B238" s="29" t="s">
        <v>607</v>
      </c>
      <c r="C238" s="29" t="s">
        <v>70</v>
      </c>
      <c r="D238" s="29" t="s">
        <v>459</v>
      </c>
      <c r="E238" s="29" t="s">
        <v>110</v>
      </c>
      <c r="F238" s="30">
        <v>573.90000000000009</v>
      </c>
    </row>
    <row r="239" spans="1:6" x14ac:dyDescent="0.2">
      <c r="A239" s="26" t="s">
        <v>73</v>
      </c>
      <c r="B239" s="24" t="s">
        <v>607</v>
      </c>
      <c r="C239" s="24" t="s">
        <v>74</v>
      </c>
      <c r="D239" s="24"/>
      <c r="E239" s="24"/>
      <c r="F239" s="27">
        <v>3057.2999999999997</v>
      </c>
    </row>
    <row r="240" spans="1:6" ht="25.5" x14ac:dyDescent="0.2">
      <c r="A240" s="26" t="s">
        <v>95</v>
      </c>
      <c r="B240" s="24" t="s">
        <v>607</v>
      </c>
      <c r="C240" s="24" t="s">
        <v>74</v>
      </c>
      <c r="D240" s="24" t="s">
        <v>96</v>
      </c>
      <c r="E240" s="24"/>
      <c r="F240" s="27">
        <v>2881.1</v>
      </c>
    </row>
    <row r="241" spans="1:6" x14ac:dyDescent="0.2">
      <c r="A241" s="26" t="s">
        <v>140</v>
      </c>
      <c r="B241" s="24" t="s">
        <v>607</v>
      </c>
      <c r="C241" s="24" t="s">
        <v>74</v>
      </c>
      <c r="D241" s="24" t="s">
        <v>141</v>
      </c>
      <c r="E241" s="24"/>
      <c r="F241" s="27">
        <v>2881.1</v>
      </c>
    </row>
    <row r="242" spans="1:6" x14ac:dyDescent="0.2">
      <c r="A242" s="26" t="s">
        <v>142</v>
      </c>
      <c r="B242" s="24" t="s">
        <v>607</v>
      </c>
      <c r="C242" s="24" t="s">
        <v>74</v>
      </c>
      <c r="D242" s="24" t="s">
        <v>143</v>
      </c>
      <c r="E242" s="24"/>
      <c r="F242" s="27">
        <v>2881.1</v>
      </c>
    </row>
    <row r="243" spans="1:6" ht="25.5" x14ac:dyDescent="0.2">
      <c r="A243" s="26" t="s">
        <v>154</v>
      </c>
      <c r="B243" s="24" t="s">
        <v>607</v>
      </c>
      <c r="C243" s="24" t="s">
        <v>74</v>
      </c>
      <c r="D243" s="24" t="s">
        <v>155</v>
      </c>
      <c r="E243" s="24"/>
      <c r="F243" s="27">
        <v>2881.1</v>
      </c>
    </row>
    <row r="244" spans="1:6" ht="25.5" x14ac:dyDescent="0.2">
      <c r="A244" s="28" t="s">
        <v>103</v>
      </c>
      <c r="B244" s="29" t="s">
        <v>607</v>
      </c>
      <c r="C244" s="29" t="s">
        <v>74</v>
      </c>
      <c r="D244" s="29" t="s">
        <v>155</v>
      </c>
      <c r="E244" s="29" t="s">
        <v>104</v>
      </c>
      <c r="F244" s="30">
        <v>2703.2</v>
      </c>
    </row>
    <row r="245" spans="1:6" x14ac:dyDescent="0.2">
      <c r="A245" s="28" t="s">
        <v>109</v>
      </c>
      <c r="B245" s="29" t="s">
        <v>607</v>
      </c>
      <c r="C245" s="29" t="s">
        <v>74</v>
      </c>
      <c r="D245" s="29" t="s">
        <v>155</v>
      </c>
      <c r="E245" s="29" t="s">
        <v>110</v>
      </c>
      <c r="F245" s="30">
        <v>177.9</v>
      </c>
    </row>
    <row r="246" spans="1:6" ht="25.5" x14ac:dyDescent="0.2">
      <c r="A246" s="26" t="s">
        <v>447</v>
      </c>
      <c r="B246" s="24" t="s">
        <v>607</v>
      </c>
      <c r="C246" s="24" t="s">
        <v>74</v>
      </c>
      <c r="D246" s="24" t="s">
        <v>448</v>
      </c>
      <c r="E246" s="24"/>
      <c r="F246" s="27">
        <v>176.2</v>
      </c>
    </row>
    <row r="247" spans="1:6" x14ac:dyDescent="0.2">
      <c r="A247" s="26" t="s">
        <v>454</v>
      </c>
      <c r="B247" s="24" t="s">
        <v>607</v>
      </c>
      <c r="C247" s="24" t="s">
        <v>74</v>
      </c>
      <c r="D247" s="24" t="s">
        <v>455</v>
      </c>
      <c r="E247" s="24"/>
      <c r="F247" s="27">
        <v>176.2</v>
      </c>
    </row>
    <row r="248" spans="1:6" x14ac:dyDescent="0.2">
      <c r="A248" s="26" t="s">
        <v>363</v>
      </c>
      <c r="B248" s="24" t="s">
        <v>607</v>
      </c>
      <c r="C248" s="24" t="s">
        <v>74</v>
      </c>
      <c r="D248" s="24" t="s">
        <v>456</v>
      </c>
      <c r="E248" s="24"/>
      <c r="F248" s="27">
        <v>176.2</v>
      </c>
    </row>
    <row r="249" spans="1:6" x14ac:dyDescent="0.2">
      <c r="A249" s="26" t="s">
        <v>114</v>
      </c>
      <c r="B249" s="24" t="s">
        <v>607</v>
      </c>
      <c r="C249" s="24" t="s">
        <v>74</v>
      </c>
      <c r="D249" s="24" t="s">
        <v>457</v>
      </c>
      <c r="E249" s="24"/>
      <c r="F249" s="27">
        <v>176.2</v>
      </c>
    </row>
    <row r="250" spans="1:6" x14ac:dyDescent="0.2">
      <c r="A250" s="28" t="s">
        <v>109</v>
      </c>
      <c r="B250" s="29" t="s">
        <v>607</v>
      </c>
      <c r="C250" s="29" t="s">
        <v>74</v>
      </c>
      <c r="D250" s="29" t="s">
        <v>457</v>
      </c>
      <c r="E250" s="29" t="s">
        <v>110</v>
      </c>
      <c r="F250" s="30">
        <v>176.2</v>
      </c>
    </row>
    <row r="251" spans="1:6" x14ac:dyDescent="0.2">
      <c r="A251" s="26" t="s">
        <v>608</v>
      </c>
      <c r="B251" s="24" t="s">
        <v>609</v>
      </c>
      <c r="C251" s="24"/>
      <c r="D251" s="24"/>
      <c r="E251" s="24"/>
      <c r="F251" s="27">
        <v>19400.899999999998</v>
      </c>
    </row>
    <row r="252" spans="1:6" x14ac:dyDescent="0.2">
      <c r="A252" s="26" t="s">
        <v>5</v>
      </c>
      <c r="B252" s="24" t="s">
        <v>609</v>
      </c>
      <c r="C252" s="24" t="s">
        <v>6</v>
      </c>
      <c r="D252" s="24"/>
      <c r="E252" s="24"/>
      <c r="F252" s="27">
        <v>19371.399999999998</v>
      </c>
    </row>
    <row r="253" spans="1:6" x14ac:dyDescent="0.2">
      <c r="A253" s="26" t="s">
        <v>19</v>
      </c>
      <c r="B253" s="24" t="s">
        <v>609</v>
      </c>
      <c r="C253" s="24" t="s">
        <v>20</v>
      </c>
      <c r="D253" s="24"/>
      <c r="E253" s="24"/>
      <c r="F253" s="27">
        <v>19371.399999999998</v>
      </c>
    </row>
    <row r="254" spans="1:6" ht="25.5" x14ac:dyDescent="0.2">
      <c r="A254" s="26" t="s">
        <v>503</v>
      </c>
      <c r="B254" s="24" t="s">
        <v>609</v>
      </c>
      <c r="C254" s="24" t="s">
        <v>20</v>
      </c>
      <c r="D254" s="24" t="s">
        <v>504</v>
      </c>
      <c r="E254" s="24"/>
      <c r="F254" s="27">
        <v>19371.399999999998</v>
      </c>
    </row>
    <row r="255" spans="1:6" ht="38.25" x14ac:dyDescent="0.2">
      <c r="A255" s="44" t="s">
        <v>522</v>
      </c>
      <c r="B255" s="24" t="s">
        <v>609</v>
      </c>
      <c r="C255" s="24" t="s">
        <v>20</v>
      </c>
      <c r="D255" s="24" t="s">
        <v>523</v>
      </c>
      <c r="E255" s="24"/>
      <c r="F255" s="27">
        <v>19371.399999999998</v>
      </c>
    </row>
    <row r="256" spans="1:6" x14ac:dyDescent="0.2">
      <c r="A256" s="26" t="s">
        <v>99</v>
      </c>
      <c r="B256" s="24" t="s">
        <v>609</v>
      </c>
      <c r="C256" s="24" t="s">
        <v>20</v>
      </c>
      <c r="D256" s="24" t="s">
        <v>524</v>
      </c>
      <c r="E256" s="24"/>
      <c r="F256" s="27">
        <v>18784.8</v>
      </c>
    </row>
    <row r="257" spans="1:6" x14ac:dyDescent="0.2">
      <c r="A257" s="26" t="s">
        <v>101</v>
      </c>
      <c r="B257" s="24" t="s">
        <v>609</v>
      </c>
      <c r="C257" s="24" t="s">
        <v>20</v>
      </c>
      <c r="D257" s="24" t="s">
        <v>525</v>
      </c>
      <c r="E257" s="24"/>
      <c r="F257" s="27">
        <v>18228.2</v>
      </c>
    </row>
    <row r="258" spans="1:6" ht="25.5" x14ac:dyDescent="0.2">
      <c r="A258" s="28" t="s">
        <v>103</v>
      </c>
      <c r="B258" s="29" t="s">
        <v>609</v>
      </c>
      <c r="C258" s="29" t="s">
        <v>20</v>
      </c>
      <c r="D258" s="29" t="s">
        <v>525</v>
      </c>
      <c r="E258" s="29" t="s">
        <v>104</v>
      </c>
      <c r="F258" s="30">
        <v>18228.2</v>
      </c>
    </row>
    <row r="259" spans="1:6" x14ac:dyDescent="0.2">
      <c r="A259" s="26" t="s">
        <v>107</v>
      </c>
      <c r="B259" s="24" t="s">
        <v>609</v>
      </c>
      <c r="C259" s="24" t="s">
        <v>20</v>
      </c>
      <c r="D259" s="24" t="s">
        <v>526</v>
      </c>
      <c r="E259" s="24"/>
      <c r="F259" s="27">
        <v>440</v>
      </c>
    </row>
    <row r="260" spans="1:6" x14ac:dyDescent="0.2">
      <c r="A260" s="28" t="s">
        <v>109</v>
      </c>
      <c r="B260" s="29" t="s">
        <v>609</v>
      </c>
      <c r="C260" s="29" t="s">
        <v>20</v>
      </c>
      <c r="D260" s="29" t="s">
        <v>526</v>
      </c>
      <c r="E260" s="29" t="s">
        <v>110</v>
      </c>
      <c r="F260" s="30">
        <v>440</v>
      </c>
    </row>
    <row r="261" spans="1:6" x14ac:dyDescent="0.2">
      <c r="A261" s="26" t="s">
        <v>119</v>
      </c>
      <c r="B261" s="24" t="s">
        <v>609</v>
      </c>
      <c r="C261" s="24" t="s">
        <v>20</v>
      </c>
      <c r="D261" s="24" t="s">
        <v>527</v>
      </c>
      <c r="E261" s="24"/>
      <c r="F261" s="27">
        <v>116.6</v>
      </c>
    </row>
    <row r="262" spans="1:6" x14ac:dyDescent="0.2">
      <c r="A262" s="28" t="s">
        <v>109</v>
      </c>
      <c r="B262" s="29" t="s">
        <v>609</v>
      </c>
      <c r="C262" s="29" t="s">
        <v>20</v>
      </c>
      <c r="D262" s="29" t="s">
        <v>527</v>
      </c>
      <c r="E262" s="29" t="s">
        <v>110</v>
      </c>
      <c r="F262" s="30">
        <v>116.6</v>
      </c>
    </row>
    <row r="263" spans="1:6" x14ac:dyDescent="0.2">
      <c r="A263" s="26" t="s">
        <v>160</v>
      </c>
      <c r="B263" s="24" t="s">
        <v>609</v>
      </c>
      <c r="C263" s="24" t="s">
        <v>20</v>
      </c>
      <c r="D263" s="24" t="s">
        <v>528</v>
      </c>
      <c r="E263" s="24"/>
      <c r="F263" s="27">
        <v>586.59999999999991</v>
      </c>
    </row>
    <row r="264" spans="1:6" ht="38.25" x14ac:dyDescent="0.2">
      <c r="A264" s="26" t="s">
        <v>162</v>
      </c>
      <c r="B264" s="24" t="s">
        <v>609</v>
      </c>
      <c r="C264" s="24" t="s">
        <v>20</v>
      </c>
      <c r="D264" s="24" t="s">
        <v>529</v>
      </c>
      <c r="E264" s="24"/>
      <c r="F264" s="27">
        <v>586.59999999999991</v>
      </c>
    </row>
    <row r="265" spans="1:6" ht="25.5" x14ac:dyDescent="0.2">
      <c r="A265" s="28" t="s">
        <v>103</v>
      </c>
      <c r="B265" s="29" t="s">
        <v>609</v>
      </c>
      <c r="C265" s="29" t="s">
        <v>20</v>
      </c>
      <c r="D265" s="29" t="s">
        <v>529</v>
      </c>
      <c r="E265" s="29" t="s">
        <v>104</v>
      </c>
      <c r="F265" s="30">
        <v>533.29999999999995</v>
      </c>
    </row>
    <row r="266" spans="1:6" x14ac:dyDescent="0.2">
      <c r="A266" s="28" t="s">
        <v>109</v>
      </c>
      <c r="B266" s="29" t="s">
        <v>609</v>
      </c>
      <c r="C266" s="29" t="s">
        <v>20</v>
      </c>
      <c r="D266" s="29" t="s">
        <v>529</v>
      </c>
      <c r="E266" s="29" t="s">
        <v>110</v>
      </c>
      <c r="F266" s="30">
        <v>53.3</v>
      </c>
    </row>
    <row r="267" spans="1:6" x14ac:dyDescent="0.2">
      <c r="A267" s="26" t="s">
        <v>45</v>
      </c>
      <c r="B267" s="24" t="s">
        <v>609</v>
      </c>
      <c r="C267" s="24" t="s">
        <v>46</v>
      </c>
      <c r="D267" s="24"/>
      <c r="E267" s="24"/>
      <c r="F267" s="27">
        <v>29.5</v>
      </c>
    </row>
    <row r="268" spans="1:6" x14ac:dyDescent="0.2">
      <c r="A268" s="26" t="s">
        <v>53</v>
      </c>
      <c r="B268" s="24" t="s">
        <v>609</v>
      </c>
      <c r="C268" s="24" t="s">
        <v>54</v>
      </c>
      <c r="D268" s="24"/>
      <c r="E268" s="24"/>
      <c r="F268" s="27">
        <v>29.5</v>
      </c>
    </row>
    <row r="269" spans="1:6" ht="25.5" x14ac:dyDescent="0.2">
      <c r="A269" s="26" t="s">
        <v>503</v>
      </c>
      <c r="B269" s="24" t="s">
        <v>609</v>
      </c>
      <c r="C269" s="24" t="s">
        <v>54</v>
      </c>
      <c r="D269" s="24" t="s">
        <v>504</v>
      </c>
      <c r="E269" s="24"/>
      <c r="F269" s="27">
        <v>29.5</v>
      </c>
    </row>
    <row r="270" spans="1:6" ht="33.75" x14ac:dyDescent="0.2">
      <c r="A270" s="45" t="s">
        <v>522</v>
      </c>
      <c r="B270" s="24" t="s">
        <v>609</v>
      </c>
      <c r="C270" s="24" t="s">
        <v>54</v>
      </c>
      <c r="D270" s="24" t="s">
        <v>523</v>
      </c>
      <c r="E270" s="24"/>
      <c r="F270" s="27">
        <v>29.5</v>
      </c>
    </row>
    <row r="271" spans="1:6" x14ac:dyDescent="0.2">
      <c r="A271" s="26" t="s">
        <v>99</v>
      </c>
      <c r="B271" s="24" t="s">
        <v>609</v>
      </c>
      <c r="C271" s="24" t="s">
        <v>54</v>
      </c>
      <c r="D271" s="24" t="s">
        <v>524</v>
      </c>
      <c r="E271" s="24"/>
      <c r="F271" s="27">
        <v>29.5</v>
      </c>
    </row>
    <row r="272" spans="1:6" x14ac:dyDescent="0.2">
      <c r="A272" s="26" t="s">
        <v>107</v>
      </c>
      <c r="B272" s="24" t="s">
        <v>609</v>
      </c>
      <c r="C272" s="24" t="s">
        <v>54</v>
      </c>
      <c r="D272" s="24" t="s">
        <v>526</v>
      </c>
      <c r="E272" s="24"/>
      <c r="F272" s="27">
        <v>29.5</v>
      </c>
    </row>
    <row r="273" spans="1:6" x14ac:dyDescent="0.2">
      <c r="A273" s="28" t="s">
        <v>109</v>
      </c>
      <c r="B273" s="29" t="s">
        <v>609</v>
      </c>
      <c r="C273" s="29" t="s">
        <v>54</v>
      </c>
      <c r="D273" s="29" t="s">
        <v>526</v>
      </c>
      <c r="E273" s="29" t="s">
        <v>110</v>
      </c>
      <c r="F273" s="30">
        <v>29.5</v>
      </c>
    </row>
    <row r="274" spans="1:6" x14ac:dyDescent="0.2">
      <c r="A274" s="26" t="s">
        <v>610</v>
      </c>
      <c r="B274" s="24" t="s">
        <v>611</v>
      </c>
      <c r="C274" s="24"/>
      <c r="D274" s="24"/>
      <c r="E274" s="24"/>
      <c r="F274" s="27">
        <v>15137.3</v>
      </c>
    </row>
    <row r="275" spans="1:6" x14ac:dyDescent="0.2">
      <c r="A275" s="26" t="s">
        <v>5</v>
      </c>
      <c r="B275" s="24" t="s">
        <v>611</v>
      </c>
      <c r="C275" s="24" t="s">
        <v>6</v>
      </c>
      <c r="D275" s="24"/>
      <c r="E275" s="24"/>
      <c r="F275" s="27">
        <v>14875.4</v>
      </c>
    </row>
    <row r="276" spans="1:6" ht="25.5" x14ac:dyDescent="0.2">
      <c r="A276" s="26" t="s">
        <v>15</v>
      </c>
      <c r="B276" s="24" t="s">
        <v>611</v>
      </c>
      <c r="C276" s="24" t="s">
        <v>16</v>
      </c>
      <c r="D276" s="24"/>
      <c r="E276" s="24"/>
      <c r="F276" s="27">
        <v>14875.4</v>
      </c>
    </row>
    <row r="277" spans="1:6" x14ac:dyDescent="0.2">
      <c r="A277" s="26" t="s">
        <v>569</v>
      </c>
      <c r="B277" s="24" t="s">
        <v>611</v>
      </c>
      <c r="C277" s="24" t="s">
        <v>16</v>
      </c>
      <c r="D277" s="24" t="s">
        <v>570</v>
      </c>
      <c r="E277" s="24"/>
      <c r="F277" s="27">
        <v>14875.4</v>
      </c>
    </row>
    <row r="278" spans="1:6" x14ac:dyDescent="0.2">
      <c r="A278" s="26" t="s">
        <v>592</v>
      </c>
      <c r="B278" s="24" t="s">
        <v>611</v>
      </c>
      <c r="C278" s="24" t="s">
        <v>16</v>
      </c>
      <c r="D278" s="24" t="s">
        <v>593</v>
      </c>
      <c r="E278" s="24"/>
      <c r="F278" s="27">
        <v>14875.4</v>
      </c>
    </row>
    <row r="279" spans="1:6" x14ac:dyDescent="0.2">
      <c r="A279" s="26" t="s">
        <v>99</v>
      </c>
      <c r="B279" s="24" t="s">
        <v>611</v>
      </c>
      <c r="C279" s="24" t="s">
        <v>16</v>
      </c>
      <c r="D279" s="24" t="s">
        <v>594</v>
      </c>
      <c r="E279" s="24"/>
      <c r="F279" s="27">
        <v>9007.1</v>
      </c>
    </row>
    <row r="280" spans="1:6" x14ac:dyDescent="0.2">
      <c r="A280" s="26" t="s">
        <v>101</v>
      </c>
      <c r="B280" s="24" t="s">
        <v>611</v>
      </c>
      <c r="C280" s="24" t="s">
        <v>16</v>
      </c>
      <c r="D280" s="24" t="s">
        <v>595</v>
      </c>
      <c r="E280" s="24"/>
      <c r="F280" s="27">
        <v>8638.5</v>
      </c>
    </row>
    <row r="281" spans="1:6" ht="25.5" x14ac:dyDescent="0.2">
      <c r="A281" s="28" t="s">
        <v>103</v>
      </c>
      <c r="B281" s="29" t="s">
        <v>611</v>
      </c>
      <c r="C281" s="29" t="s">
        <v>16</v>
      </c>
      <c r="D281" s="29" t="s">
        <v>595</v>
      </c>
      <c r="E281" s="29" t="s">
        <v>104</v>
      </c>
      <c r="F281" s="30">
        <v>8638.5</v>
      </c>
    </row>
    <row r="282" spans="1:6" x14ac:dyDescent="0.2">
      <c r="A282" s="26" t="s">
        <v>107</v>
      </c>
      <c r="B282" s="24" t="s">
        <v>611</v>
      </c>
      <c r="C282" s="24" t="s">
        <v>16</v>
      </c>
      <c r="D282" s="24" t="s">
        <v>596</v>
      </c>
      <c r="E282" s="24"/>
      <c r="F282" s="27">
        <v>368.6</v>
      </c>
    </row>
    <row r="283" spans="1:6" x14ac:dyDescent="0.2">
      <c r="A283" s="28" t="s">
        <v>109</v>
      </c>
      <c r="B283" s="29" t="s">
        <v>611</v>
      </c>
      <c r="C283" s="29" t="s">
        <v>16</v>
      </c>
      <c r="D283" s="29" t="s">
        <v>596</v>
      </c>
      <c r="E283" s="29" t="s">
        <v>110</v>
      </c>
      <c r="F283" s="30">
        <v>368.6</v>
      </c>
    </row>
    <row r="284" spans="1:6" ht="25.5" x14ac:dyDescent="0.2">
      <c r="A284" s="26" t="s">
        <v>599</v>
      </c>
      <c r="B284" s="24" t="s">
        <v>611</v>
      </c>
      <c r="C284" s="24" t="s">
        <v>16</v>
      </c>
      <c r="D284" s="24" t="s">
        <v>600</v>
      </c>
      <c r="E284" s="24"/>
      <c r="F284" s="27">
        <v>3502.7</v>
      </c>
    </row>
    <row r="285" spans="1:6" x14ac:dyDescent="0.2">
      <c r="A285" s="26" t="s">
        <v>101</v>
      </c>
      <c r="B285" s="24" t="s">
        <v>611</v>
      </c>
      <c r="C285" s="24" t="s">
        <v>16</v>
      </c>
      <c r="D285" s="24" t="s">
        <v>601</v>
      </c>
      <c r="E285" s="24"/>
      <c r="F285" s="27">
        <v>3502.7</v>
      </c>
    </row>
    <row r="286" spans="1:6" ht="25.5" x14ac:dyDescent="0.2">
      <c r="A286" s="28" t="s">
        <v>103</v>
      </c>
      <c r="B286" s="29" t="s">
        <v>611</v>
      </c>
      <c r="C286" s="29" t="s">
        <v>16</v>
      </c>
      <c r="D286" s="29" t="s">
        <v>601</v>
      </c>
      <c r="E286" s="29" t="s">
        <v>104</v>
      </c>
      <c r="F286" s="30">
        <v>3502.7</v>
      </c>
    </row>
    <row r="287" spans="1:6" x14ac:dyDescent="0.2">
      <c r="A287" s="26" t="s">
        <v>160</v>
      </c>
      <c r="B287" s="24" t="s">
        <v>611</v>
      </c>
      <c r="C287" s="24" t="s">
        <v>16</v>
      </c>
      <c r="D287" s="24" t="s">
        <v>602</v>
      </c>
      <c r="E287" s="24"/>
      <c r="F287" s="27">
        <v>2365.6</v>
      </c>
    </row>
    <row r="288" spans="1:6" ht="38.25" x14ac:dyDescent="0.2">
      <c r="A288" s="26" t="s">
        <v>162</v>
      </c>
      <c r="B288" s="24" t="s">
        <v>611</v>
      </c>
      <c r="C288" s="24" t="s">
        <v>16</v>
      </c>
      <c r="D288" s="24" t="s">
        <v>603</v>
      </c>
      <c r="E288" s="24"/>
      <c r="F288" s="27">
        <v>2365.6</v>
      </c>
    </row>
    <row r="289" spans="1:6" ht="25.5" x14ac:dyDescent="0.2">
      <c r="A289" s="28" t="s">
        <v>103</v>
      </c>
      <c r="B289" s="29" t="s">
        <v>611</v>
      </c>
      <c r="C289" s="29" t="s">
        <v>16</v>
      </c>
      <c r="D289" s="29" t="s">
        <v>603</v>
      </c>
      <c r="E289" s="29" t="s">
        <v>104</v>
      </c>
      <c r="F289" s="30">
        <v>2347.1</v>
      </c>
    </row>
    <row r="290" spans="1:6" x14ac:dyDescent="0.2">
      <c r="A290" s="28" t="s">
        <v>109</v>
      </c>
      <c r="B290" s="29" t="s">
        <v>611</v>
      </c>
      <c r="C290" s="29" t="s">
        <v>16</v>
      </c>
      <c r="D290" s="29" t="s">
        <v>603</v>
      </c>
      <c r="E290" s="29" t="s">
        <v>110</v>
      </c>
      <c r="F290" s="30">
        <v>18.5</v>
      </c>
    </row>
    <row r="291" spans="1:6" x14ac:dyDescent="0.2">
      <c r="A291" s="26" t="s">
        <v>45</v>
      </c>
      <c r="B291" s="24" t="s">
        <v>611</v>
      </c>
      <c r="C291" s="24" t="s">
        <v>46</v>
      </c>
      <c r="D291" s="24"/>
      <c r="E291" s="24"/>
      <c r="F291" s="27">
        <v>20</v>
      </c>
    </row>
    <row r="292" spans="1:6" x14ac:dyDescent="0.2">
      <c r="A292" s="26" t="s">
        <v>53</v>
      </c>
      <c r="B292" s="24" t="s">
        <v>611</v>
      </c>
      <c r="C292" s="24" t="s">
        <v>54</v>
      </c>
      <c r="D292" s="24"/>
      <c r="E292" s="24"/>
      <c r="F292" s="27">
        <v>20</v>
      </c>
    </row>
    <row r="293" spans="1:6" x14ac:dyDescent="0.2">
      <c r="A293" s="26" t="s">
        <v>569</v>
      </c>
      <c r="B293" s="24" t="s">
        <v>611</v>
      </c>
      <c r="C293" s="24" t="s">
        <v>54</v>
      </c>
      <c r="D293" s="24" t="s">
        <v>570</v>
      </c>
      <c r="E293" s="24"/>
      <c r="F293" s="27">
        <v>20</v>
      </c>
    </row>
    <row r="294" spans="1:6" x14ac:dyDescent="0.2">
      <c r="A294" s="26" t="s">
        <v>592</v>
      </c>
      <c r="B294" s="24" t="s">
        <v>611</v>
      </c>
      <c r="C294" s="24" t="s">
        <v>54</v>
      </c>
      <c r="D294" s="24" t="s">
        <v>593</v>
      </c>
      <c r="E294" s="24"/>
      <c r="F294" s="27">
        <v>20</v>
      </c>
    </row>
    <row r="295" spans="1:6" x14ac:dyDescent="0.2">
      <c r="A295" s="26" t="s">
        <v>160</v>
      </c>
      <c r="B295" s="24" t="s">
        <v>611</v>
      </c>
      <c r="C295" s="24" t="s">
        <v>54</v>
      </c>
      <c r="D295" s="24" t="s">
        <v>602</v>
      </c>
      <c r="E295" s="24"/>
      <c r="F295" s="27">
        <v>20</v>
      </c>
    </row>
    <row r="296" spans="1:6" ht="38.25" x14ac:dyDescent="0.2">
      <c r="A296" s="26" t="s">
        <v>162</v>
      </c>
      <c r="B296" s="24" t="s">
        <v>611</v>
      </c>
      <c r="C296" s="24" t="s">
        <v>54</v>
      </c>
      <c r="D296" s="24" t="s">
        <v>603</v>
      </c>
      <c r="E296" s="24"/>
      <c r="F296" s="27">
        <v>20</v>
      </c>
    </row>
    <row r="297" spans="1:6" x14ac:dyDescent="0.2">
      <c r="A297" s="28" t="s">
        <v>109</v>
      </c>
      <c r="B297" s="29" t="s">
        <v>611</v>
      </c>
      <c r="C297" s="29" t="s">
        <v>54</v>
      </c>
      <c r="D297" s="29" t="s">
        <v>603</v>
      </c>
      <c r="E297" s="29" t="s">
        <v>110</v>
      </c>
      <c r="F297" s="30">
        <v>20</v>
      </c>
    </row>
    <row r="298" spans="1:6" x14ac:dyDescent="0.2">
      <c r="A298" s="26" t="s">
        <v>65</v>
      </c>
      <c r="B298" s="24" t="s">
        <v>611</v>
      </c>
      <c r="C298" s="24" t="s">
        <v>66</v>
      </c>
      <c r="D298" s="24"/>
      <c r="E298" s="24"/>
      <c r="F298" s="27">
        <v>241.9</v>
      </c>
    </row>
    <row r="299" spans="1:6" x14ac:dyDescent="0.2">
      <c r="A299" s="26" t="s">
        <v>67</v>
      </c>
      <c r="B299" s="24" t="s">
        <v>611</v>
      </c>
      <c r="C299" s="24" t="s">
        <v>68</v>
      </c>
      <c r="D299" s="24"/>
      <c r="E299" s="24"/>
      <c r="F299" s="27">
        <v>241.9</v>
      </c>
    </row>
    <row r="300" spans="1:6" x14ac:dyDescent="0.2">
      <c r="A300" s="26" t="s">
        <v>569</v>
      </c>
      <c r="B300" s="24" t="s">
        <v>611</v>
      </c>
      <c r="C300" s="24" t="s">
        <v>68</v>
      </c>
      <c r="D300" s="24" t="s">
        <v>570</v>
      </c>
      <c r="E300" s="24"/>
      <c r="F300" s="27">
        <v>241.9</v>
      </c>
    </row>
    <row r="301" spans="1:6" x14ac:dyDescent="0.2">
      <c r="A301" s="26" t="s">
        <v>592</v>
      </c>
      <c r="B301" s="24" t="s">
        <v>611</v>
      </c>
      <c r="C301" s="24" t="s">
        <v>68</v>
      </c>
      <c r="D301" s="24" t="s">
        <v>593</v>
      </c>
      <c r="E301" s="24"/>
      <c r="F301" s="27">
        <v>241.9</v>
      </c>
    </row>
    <row r="302" spans="1:6" x14ac:dyDescent="0.2">
      <c r="A302" s="26" t="s">
        <v>363</v>
      </c>
      <c r="B302" s="24" t="s">
        <v>611</v>
      </c>
      <c r="C302" s="24" t="s">
        <v>68</v>
      </c>
      <c r="D302" s="24" t="s">
        <v>597</v>
      </c>
      <c r="E302" s="24"/>
      <c r="F302" s="27">
        <v>241.9</v>
      </c>
    </row>
    <row r="303" spans="1:6" x14ac:dyDescent="0.2">
      <c r="A303" s="26" t="s">
        <v>452</v>
      </c>
      <c r="B303" s="24" t="s">
        <v>611</v>
      </c>
      <c r="C303" s="24" t="s">
        <v>68</v>
      </c>
      <c r="D303" s="24" t="s">
        <v>598</v>
      </c>
      <c r="E303" s="24"/>
      <c r="F303" s="27">
        <v>241.9</v>
      </c>
    </row>
    <row r="304" spans="1:6" x14ac:dyDescent="0.2">
      <c r="A304" s="28" t="s">
        <v>105</v>
      </c>
      <c r="B304" s="29" t="s">
        <v>611</v>
      </c>
      <c r="C304" s="29" t="s">
        <v>68</v>
      </c>
      <c r="D304" s="29" t="s">
        <v>598</v>
      </c>
      <c r="E304" s="29" t="s">
        <v>106</v>
      </c>
      <c r="F304" s="30">
        <v>241.9</v>
      </c>
    </row>
    <row r="305" spans="1:6" x14ac:dyDescent="0.2">
      <c r="A305" s="26" t="s">
        <v>612</v>
      </c>
      <c r="B305" s="24" t="s">
        <v>613</v>
      </c>
      <c r="C305" s="24"/>
      <c r="D305" s="24"/>
      <c r="E305" s="24"/>
      <c r="F305" s="27">
        <v>7283.6</v>
      </c>
    </row>
    <row r="306" spans="1:6" x14ac:dyDescent="0.2">
      <c r="A306" s="26" t="s">
        <v>5</v>
      </c>
      <c r="B306" s="24" t="s">
        <v>613</v>
      </c>
      <c r="C306" s="24" t="s">
        <v>6</v>
      </c>
      <c r="D306" s="24"/>
      <c r="E306" s="24"/>
      <c r="F306" s="27">
        <v>6823.5</v>
      </c>
    </row>
    <row r="307" spans="1:6" ht="25.5" x14ac:dyDescent="0.2">
      <c r="A307" s="26" t="s">
        <v>9</v>
      </c>
      <c r="B307" s="24" t="s">
        <v>613</v>
      </c>
      <c r="C307" s="24" t="s">
        <v>10</v>
      </c>
      <c r="D307" s="24"/>
      <c r="E307" s="24"/>
      <c r="F307" s="27">
        <v>6823.5</v>
      </c>
    </row>
    <row r="308" spans="1:6" x14ac:dyDescent="0.2">
      <c r="A308" s="26" t="s">
        <v>569</v>
      </c>
      <c r="B308" s="24" t="s">
        <v>613</v>
      </c>
      <c r="C308" s="24" t="s">
        <v>10</v>
      </c>
      <c r="D308" s="24" t="s">
        <v>570</v>
      </c>
      <c r="E308" s="24"/>
      <c r="F308" s="27">
        <v>6823.5</v>
      </c>
    </row>
    <row r="309" spans="1:6" x14ac:dyDescent="0.2">
      <c r="A309" s="26" t="s">
        <v>576</v>
      </c>
      <c r="B309" s="24" t="s">
        <v>613</v>
      </c>
      <c r="C309" s="24" t="s">
        <v>10</v>
      </c>
      <c r="D309" s="24" t="s">
        <v>577</v>
      </c>
      <c r="E309" s="24"/>
      <c r="F309" s="27">
        <v>6823.5</v>
      </c>
    </row>
    <row r="310" spans="1:6" x14ac:dyDescent="0.2">
      <c r="A310" s="26" t="s">
        <v>99</v>
      </c>
      <c r="B310" s="24" t="s">
        <v>613</v>
      </c>
      <c r="C310" s="24" t="s">
        <v>10</v>
      </c>
      <c r="D310" s="24" t="s">
        <v>578</v>
      </c>
      <c r="E310" s="24"/>
      <c r="F310" s="27">
        <v>4063.7999999999997</v>
      </c>
    </row>
    <row r="311" spans="1:6" x14ac:dyDescent="0.2">
      <c r="A311" s="26" t="s">
        <v>101</v>
      </c>
      <c r="B311" s="24" t="s">
        <v>613</v>
      </c>
      <c r="C311" s="24" t="s">
        <v>10</v>
      </c>
      <c r="D311" s="24" t="s">
        <v>579</v>
      </c>
      <c r="E311" s="24"/>
      <c r="F311" s="27">
        <v>3555.8999999999996</v>
      </c>
    </row>
    <row r="312" spans="1:6" ht="25.5" x14ac:dyDescent="0.2">
      <c r="A312" s="28" t="s">
        <v>103</v>
      </c>
      <c r="B312" s="29" t="s">
        <v>613</v>
      </c>
      <c r="C312" s="29" t="s">
        <v>10</v>
      </c>
      <c r="D312" s="29" t="s">
        <v>579</v>
      </c>
      <c r="E312" s="29" t="s">
        <v>104</v>
      </c>
      <c r="F312" s="30">
        <v>3555.8999999999996</v>
      </c>
    </row>
    <row r="313" spans="1:6" x14ac:dyDescent="0.2">
      <c r="A313" s="26" t="s">
        <v>114</v>
      </c>
      <c r="B313" s="24" t="s">
        <v>613</v>
      </c>
      <c r="C313" s="24" t="s">
        <v>10</v>
      </c>
      <c r="D313" s="24" t="s">
        <v>580</v>
      </c>
      <c r="E313" s="24"/>
      <c r="F313" s="27">
        <v>71.5</v>
      </c>
    </row>
    <row r="314" spans="1:6" x14ac:dyDescent="0.2">
      <c r="A314" s="28" t="s">
        <v>109</v>
      </c>
      <c r="B314" s="29" t="s">
        <v>613</v>
      </c>
      <c r="C314" s="29" t="s">
        <v>10</v>
      </c>
      <c r="D314" s="29" t="s">
        <v>580</v>
      </c>
      <c r="E314" s="29" t="s">
        <v>110</v>
      </c>
      <c r="F314" s="30">
        <v>71.5</v>
      </c>
    </row>
    <row r="315" spans="1:6" x14ac:dyDescent="0.2">
      <c r="A315" s="26" t="s">
        <v>107</v>
      </c>
      <c r="B315" s="24" t="s">
        <v>613</v>
      </c>
      <c r="C315" s="24" t="s">
        <v>10</v>
      </c>
      <c r="D315" s="24" t="s">
        <v>581</v>
      </c>
      <c r="E315" s="24"/>
      <c r="F315" s="27">
        <v>436.4</v>
      </c>
    </row>
    <row r="316" spans="1:6" x14ac:dyDescent="0.2">
      <c r="A316" s="28" t="s">
        <v>109</v>
      </c>
      <c r="B316" s="29" t="s">
        <v>613</v>
      </c>
      <c r="C316" s="29" t="s">
        <v>10</v>
      </c>
      <c r="D316" s="29" t="s">
        <v>581</v>
      </c>
      <c r="E316" s="29" t="s">
        <v>110</v>
      </c>
      <c r="F316" s="30">
        <v>434.4</v>
      </c>
    </row>
    <row r="317" spans="1:6" x14ac:dyDescent="0.2">
      <c r="A317" s="28" t="s">
        <v>117</v>
      </c>
      <c r="B317" s="29" t="s">
        <v>613</v>
      </c>
      <c r="C317" s="29" t="s">
        <v>10</v>
      </c>
      <c r="D317" s="29" t="s">
        <v>581</v>
      </c>
      <c r="E317" s="29" t="s">
        <v>118</v>
      </c>
      <c r="F317" s="30">
        <v>2</v>
      </c>
    </row>
    <row r="318" spans="1:6" x14ac:dyDescent="0.2">
      <c r="A318" s="26" t="s">
        <v>121</v>
      </c>
      <c r="B318" s="24" t="s">
        <v>613</v>
      </c>
      <c r="C318" s="24" t="s">
        <v>10</v>
      </c>
      <c r="D318" s="24" t="s">
        <v>582</v>
      </c>
      <c r="E318" s="24"/>
      <c r="F318" s="27">
        <v>302</v>
      </c>
    </row>
    <row r="319" spans="1:6" ht="25.5" x14ac:dyDescent="0.2">
      <c r="A319" s="26" t="s">
        <v>130</v>
      </c>
      <c r="B319" s="24" t="s">
        <v>613</v>
      </c>
      <c r="C319" s="24" t="s">
        <v>10</v>
      </c>
      <c r="D319" s="24" t="s">
        <v>583</v>
      </c>
      <c r="E319" s="24"/>
      <c r="F319" s="27">
        <v>302</v>
      </c>
    </row>
    <row r="320" spans="1:6" x14ac:dyDescent="0.2">
      <c r="A320" s="28" t="s">
        <v>109</v>
      </c>
      <c r="B320" s="29" t="s">
        <v>613</v>
      </c>
      <c r="C320" s="29" t="s">
        <v>10</v>
      </c>
      <c r="D320" s="29" t="s">
        <v>583</v>
      </c>
      <c r="E320" s="29" t="s">
        <v>110</v>
      </c>
      <c r="F320" s="30">
        <v>302</v>
      </c>
    </row>
    <row r="321" spans="1:6" x14ac:dyDescent="0.2">
      <c r="A321" s="26" t="s">
        <v>586</v>
      </c>
      <c r="B321" s="24" t="s">
        <v>613</v>
      </c>
      <c r="C321" s="24" t="s">
        <v>10</v>
      </c>
      <c r="D321" s="24" t="s">
        <v>587</v>
      </c>
      <c r="E321" s="24"/>
      <c r="F321" s="27">
        <v>2307.7000000000003</v>
      </c>
    </row>
    <row r="322" spans="1:6" x14ac:dyDescent="0.2">
      <c r="A322" s="26" t="s">
        <v>101</v>
      </c>
      <c r="B322" s="24" t="s">
        <v>613</v>
      </c>
      <c r="C322" s="24" t="s">
        <v>10</v>
      </c>
      <c r="D322" s="24" t="s">
        <v>588</v>
      </c>
      <c r="E322" s="24"/>
      <c r="F322" s="27">
        <v>2307.7000000000003</v>
      </c>
    </row>
    <row r="323" spans="1:6" ht="25.5" x14ac:dyDescent="0.2">
      <c r="A323" s="28" t="s">
        <v>103</v>
      </c>
      <c r="B323" s="29" t="s">
        <v>613</v>
      </c>
      <c r="C323" s="29" t="s">
        <v>10</v>
      </c>
      <c r="D323" s="29" t="s">
        <v>588</v>
      </c>
      <c r="E323" s="29" t="s">
        <v>104</v>
      </c>
      <c r="F323" s="30">
        <v>2307.7000000000003</v>
      </c>
    </row>
    <row r="324" spans="1:6" x14ac:dyDescent="0.2">
      <c r="A324" s="26" t="s">
        <v>589</v>
      </c>
      <c r="B324" s="24" t="s">
        <v>613</v>
      </c>
      <c r="C324" s="24" t="s">
        <v>10</v>
      </c>
      <c r="D324" s="24" t="s">
        <v>590</v>
      </c>
      <c r="E324" s="24"/>
      <c r="F324" s="27">
        <v>150</v>
      </c>
    </row>
    <row r="325" spans="1:6" x14ac:dyDescent="0.2">
      <c r="A325" s="26" t="s">
        <v>107</v>
      </c>
      <c r="B325" s="24" t="s">
        <v>613</v>
      </c>
      <c r="C325" s="24" t="s">
        <v>10</v>
      </c>
      <c r="D325" s="24" t="s">
        <v>591</v>
      </c>
      <c r="E325" s="24"/>
      <c r="F325" s="27">
        <v>150</v>
      </c>
    </row>
    <row r="326" spans="1:6" ht="25.5" x14ac:dyDescent="0.2">
      <c r="A326" s="28" t="s">
        <v>103</v>
      </c>
      <c r="B326" s="29" t="s">
        <v>613</v>
      </c>
      <c r="C326" s="29" t="s">
        <v>10</v>
      </c>
      <c r="D326" s="29" t="s">
        <v>591</v>
      </c>
      <c r="E326" s="29" t="s">
        <v>104</v>
      </c>
      <c r="F326" s="30">
        <v>150</v>
      </c>
    </row>
    <row r="327" spans="1:6" x14ac:dyDescent="0.2">
      <c r="A327" s="26" t="s">
        <v>45</v>
      </c>
      <c r="B327" s="24" t="s">
        <v>613</v>
      </c>
      <c r="C327" s="24" t="s">
        <v>46</v>
      </c>
      <c r="D327" s="24"/>
      <c r="E327" s="24"/>
      <c r="F327" s="27">
        <v>9</v>
      </c>
    </row>
    <row r="328" spans="1:6" x14ac:dyDescent="0.2">
      <c r="A328" s="26" t="s">
        <v>53</v>
      </c>
      <c r="B328" s="24" t="s">
        <v>613</v>
      </c>
      <c r="C328" s="24" t="s">
        <v>54</v>
      </c>
      <c r="D328" s="24"/>
      <c r="E328" s="24"/>
      <c r="F328" s="27">
        <v>9</v>
      </c>
    </row>
    <row r="329" spans="1:6" x14ac:dyDescent="0.2">
      <c r="A329" s="26" t="s">
        <v>569</v>
      </c>
      <c r="B329" s="24" t="s">
        <v>613</v>
      </c>
      <c r="C329" s="24" t="s">
        <v>54</v>
      </c>
      <c r="D329" s="24" t="s">
        <v>570</v>
      </c>
      <c r="E329" s="24"/>
      <c r="F329" s="27">
        <v>9</v>
      </c>
    </row>
    <row r="330" spans="1:6" x14ac:dyDescent="0.2">
      <c r="A330" s="26" t="s">
        <v>576</v>
      </c>
      <c r="B330" s="24" t="s">
        <v>613</v>
      </c>
      <c r="C330" s="24" t="s">
        <v>54</v>
      </c>
      <c r="D330" s="24" t="s">
        <v>577</v>
      </c>
      <c r="E330" s="24"/>
      <c r="F330" s="27">
        <v>9</v>
      </c>
    </row>
    <row r="331" spans="1:6" x14ac:dyDescent="0.2">
      <c r="A331" s="26" t="s">
        <v>99</v>
      </c>
      <c r="B331" s="24" t="s">
        <v>613</v>
      </c>
      <c r="C331" s="24" t="s">
        <v>54</v>
      </c>
      <c r="D331" s="24" t="s">
        <v>578</v>
      </c>
      <c r="E331" s="24"/>
      <c r="F331" s="27">
        <v>9</v>
      </c>
    </row>
    <row r="332" spans="1:6" x14ac:dyDescent="0.2">
      <c r="A332" s="26" t="s">
        <v>107</v>
      </c>
      <c r="B332" s="24" t="s">
        <v>613</v>
      </c>
      <c r="C332" s="24" t="s">
        <v>54</v>
      </c>
      <c r="D332" s="24" t="s">
        <v>581</v>
      </c>
      <c r="E332" s="24"/>
      <c r="F332" s="27">
        <v>9</v>
      </c>
    </row>
    <row r="333" spans="1:6" x14ac:dyDescent="0.2">
      <c r="A333" s="28" t="s">
        <v>109</v>
      </c>
      <c r="B333" s="29" t="s">
        <v>613</v>
      </c>
      <c r="C333" s="29" t="s">
        <v>54</v>
      </c>
      <c r="D333" s="29" t="s">
        <v>581</v>
      </c>
      <c r="E333" s="29" t="s">
        <v>110</v>
      </c>
      <c r="F333" s="30">
        <v>9</v>
      </c>
    </row>
    <row r="334" spans="1:6" x14ac:dyDescent="0.2">
      <c r="A334" s="26" t="s">
        <v>65</v>
      </c>
      <c r="B334" s="24" t="s">
        <v>613</v>
      </c>
      <c r="C334" s="24" t="s">
        <v>66</v>
      </c>
      <c r="D334" s="24"/>
      <c r="E334" s="24"/>
      <c r="F334" s="27">
        <v>451.1</v>
      </c>
    </row>
    <row r="335" spans="1:6" x14ac:dyDescent="0.2">
      <c r="A335" s="26" t="s">
        <v>67</v>
      </c>
      <c r="B335" s="24" t="s">
        <v>613</v>
      </c>
      <c r="C335" s="24" t="s">
        <v>68</v>
      </c>
      <c r="D335" s="24"/>
      <c r="E335" s="24"/>
      <c r="F335" s="27">
        <v>451.1</v>
      </c>
    </row>
    <row r="336" spans="1:6" x14ac:dyDescent="0.2">
      <c r="A336" s="26" t="s">
        <v>569</v>
      </c>
      <c r="B336" s="24" t="s">
        <v>613</v>
      </c>
      <c r="C336" s="24" t="s">
        <v>68</v>
      </c>
      <c r="D336" s="24" t="s">
        <v>570</v>
      </c>
      <c r="E336" s="24"/>
      <c r="F336" s="27">
        <v>451.1</v>
      </c>
    </row>
    <row r="337" spans="1:6" x14ac:dyDescent="0.2">
      <c r="A337" s="26" t="s">
        <v>576</v>
      </c>
      <c r="B337" s="24" t="s">
        <v>613</v>
      </c>
      <c r="C337" s="24" t="s">
        <v>68</v>
      </c>
      <c r="D337" s="24" t="s">
        <v>577</v>
      </c>
      <c r="E337" s="24"/>
      <c r="F337" s="27">
        <v>451.1</v>
      </c>
    </row>
    <row r="338" spans="1:6" x14ac:dyDescent="0.2">
      <c r="A338" s="26" t="s">
        <v>363</v>
      </c>
      <c r="B338" s="24" t="s">
        <v>613</v>
      </c>
      <c r="C338" s="24" t="s">
        <v>68</v>
      </c>
      <c r="D338" s="24" t="s">
        <v>584</v>
      </c>
      <c r="E338" s="24"/>
      <c r="F338" s="27">
        <v>451.1</v>
      </c>
    </row>
    <row r="339" spans="1:6" x14ac:dyDescent="0.2">
      <c r="A339" s="26" t="s">
        <v>452</v>
      </c>
      <c r="B339" s="24" t="s">
        <v>613</v>
      </c>
      <c r="C339" s="24" t="s">
        <v>68</v>
      </c>
      <c r="D339" s="24" t="s">
        <v>585</v>
      </c>
      <c r="E339" s="24"/>
      <c r="F339" s="27">
        <v>451.1</v>
      </c>
    </row>
    <row r="340" spans="1:6" x14ac:dyDescent="0.2">
      <c r="A340" s="28" t="s">
        <v>105</v>
      </c>
      <c r="B340" s="29" t="s">
        <v>613</v>
      </c>
      <c r="C340" s="29" t="s">
        <v>68</v>
      </c>
      <c r="D340" s="29" t="s">
        <v>585</v>
      </c>
      <c r="E340" s="29" t="s">
        <v>106</v>
      </c>
      <c r="F340" s="30">
        <v>451.1</v>
      </c>
    </row>
    <row r="341" spans="1:6" x14ac:dyDescent="0.2">
      <c r="A341" s="26" t="s">
        <v>614</v>
      </c>
      <c r="B341" s="24" t="s">
        <v>615</v>
      </c>
      <c r="C341" s="24"/>
      <c r="D341" s="24"/>
      <c r="E341" s="24"/>
      <c r="F341" s="27">
        <v>397095.3</v>
      </c>
    </row>
    <row r="342" spans="1:6" x14ac:dyDescent="0.2">
      <c r="A342" s="26" t="s">
        <v>45</v>
      </c>
      <c r="B342" s="24" t="s">
        <v>615</v>
      </c>
      <c r="C342" s="24" t="s">
        <v>46</v>
      </c>
      <c r="D342" s="24"/>
      <c r="E342" s="24"/>
      <c r="F342" s="27">
        <v>86371.200000000012</v>
      </c>
    </row>
    <row r="343" spans="1:6" x14ac:dyDescent="0.2">
      <c r="A343" s="26" t="s">
        <v>51</v>
      </c>
      <c r="B343" s="24" t="s">
        <v>615</v>
      </c>
      <c r="C343" s="24" t="s">
        <v>52</v>
      </c>
      <c r="D343" s="24"/>
      <c r="E343" s="24"/>
      <c r="F343" s="27">
        <v>82524.200000000012</v>
      </c>
    </row>
    <row r="344" spans="1:6" x14ac:dyDescent="0.2">
      <c r="A344" s="26" t="s">
        <v>217</v>
      </c>
      <c r="B344" s="24" t="s">
        <v>615</v>
      </c>
      <c r="C344" s="24" t="s">
        <v>52</v>
      </c>
      <c r="D344" s="24" t="s">
        <v>218</v>
      </c>
      <c r="E344" s="24"/>
      <c r="F344" s="27">
        <v>300</v>
      </c>
    </row>
    <row r="345" spans="1:6" x14ac:dyDescent="0.2">
      <c r="A345" s="26" t="s">
        <v>217</v>
      </c>
      <c r="B345" s="24" t="s">
        <v>615</v>
      </c>
      <c r="C345" s="24" t="s">
        <v>52</v>
      </c>
      <c r="D345" s="24" t="s">
        <v>219</v>
      </c>
      <c r="E345" s="24"/>
      <c r="F345" s="27">
        <v>300</v>
      </c>
    </row>
    <row r="346" spans="1:6" x14ac:dyDescent="0.2">
      <c r="A346" s="26" t="s">
        <v>111</v>
      </c>
      <c r="B346" s="24" t="s">
        <v>615</v>
      </c>
      <c r="C346" s="24" t="s">
        <v>52</v>
      </c>
      <c r="D346" s="24" t="s">
        <v>220</v>
      </c>
      <c r="E346" s="24"/>
      <c r="F346" s="27">
        <v>300</v>
      </c>
    </row>
    <row r="347" spans="1:6" x14ac:dyDescent="0.2">
      <c r="A347" s="26" t="s">
        <v>119</v>
      </c>
      <c r="B347" s="24" t="s">
        <v>615</v>
      </c>
      <c r="C347" s="24" t="s">
        <v>52</v>
      </c>
      <c r="D347" s="24" t="s">
        <v>221</v>
      </c>
      <c r="E347" s="24"/>
      <c r="F347" s="27">
        <v>300</v>
      </c>
    </row>
    <row r="348" spans="1:6" x14ac:dyDescent="0.2">
      <c r="A348" s="28" t="s">
        <v>222</v>
      </c>
      <c r="B348" s="29" t="s">
        <v>615</v>
      </c>
      <c r="C348" s="29" t="s">
        <v>52</v>
      </c>
      <c r="D348" s="29" t="s">
        <v>221</v>
      </c>
      <c r="E348" s="29" t="s">
        <v>223</v>
      </c>
      <c r="F348" s="30">
        <v>300</v>
      </c>
    </row>
    <row r="349" spans="1:6" ht="25.5" x14ac:dyDescent="0.2">
      <c r="A349" s="26" t="s">
        <v>366</v>
      </c>
      <c r="B349" s="24" t="s">
        <v>615</v>
      </c>
      <c r="C349" s="24" t="s">
        <v>52</v>
      </c>
      <c r="D349" s="24" t="s">
        <v>367</v>
      </c>
      <c r="E349" s="24"/>
      <c r="F349" s="27">
        <v>82224.200000000012</v>
      </c>
    </row>
    <row r="350" spans="1:6" x14ac:dyDescent="0.2">
      <c r="A350" s="26" t="s">
        <v>397</v>
      </c>
      <c r="B350" s="24" t="s">
        <v>615</v>
      </c>
      <c r="C350" s="24" t="s">
        <v>52</v>
      </c>
      <c r="D350" s="24" t="s">
        <v>398</v>
      </c>
      <c r="E350" s="24"/>
      <c r="F350" s="27">
        <v>82224.200000000012</v>
      </c>
    </row>
    <row r="351" spans="1:6" x14ac:dyDescent="0.2">
      <c r="A351" s="26" t="s">
        <v>111</v>
      </c>
      <c r="B351" s="24" t="s">
        <v>615</v>
      </c>
      <c r="C351" s="24" t="s">
        <v>52</v>
      </c>
      <c r="D351" s="24" t="s">
        <v>399</v>
      </c>
      <c r="E351" s="24"/>
      <c r="F351" s="27">
        <v>82144.200000000012</v>
      </c>
    </row>
    <row r="352" spans="1:6" x14ac:dyDescent="0.2">
      <c r="A352" s="26" t="s">
        <v>101</v>
      </c>
      <c r="B352" s="24" t="s">
        <v>615</v>
      </c>
      <c r="C352" s="24" t="s">
        <v>52</v>
      </c>
      <c r="D352" s="24" t="s">
        <v>400</v>
      </c>
      <c r="E352" s="24"/>
      <c r="F352" s="27">
        <v>79063.5</v>
      </c>
    </row>
    <row r="353" spans="1:6" x14ac:dyDescent="0.2">
      <c r="A353" s="28" t="s">
        <v>222</v>
      </c>
      <c r="B353" s="29" t="s">
        <v>615</v>
      </c>
      <c r="C353" s="29" t="s">
        <v>52</v>
      </c>
      <c r="D353" s="29" t="s">
        <v>400</v>
      </c>
      <c r="E353" s="29" t="s">
        <v>223</v>
      </c>
      <c r="F353" s="30">
        <v>79063.5</v>
      </c>
    </row>
    <row r="354" spans="1:6" x14ac:dyDescent="0.2">
      <c r="A354" s="26" t="s">
        <v>114</v>
      </c>
      <c r="B354" s="24" t="s">
        <v>615</v>
      </c>
      <c r="C354" s="24" t="s">
        <v>52</v>
      </c>
      <c r="D354" s="24" t="s">
        <v>401</v>
      </c>
      <c r="E354" s="24"/>
      <c r="F354" s="27">
        <v>1911.8</v>
      </c>
    </row>
    <row r="355" spans="1:6" x14ac:dyDescent="0.2">
      <c r="A355" s="28" t="s">
        <v>222</v>
      </c>
      <c r="B355" s="29" t="s">
        <v>615</v>
      </c>
      <c r="C355" s="29" t="s">
        <v>52</v>
      </c>
      <c r="D355" s="29" t="s">
        <v>401</v>
      </c>
      <c r="E355" s="29" t="s">
        <v>223</v>
      </c>
      <c r="F355" s="30">
        <v>1911.8</v>
      </c>
    </row>
    <row r="356" spans="1:6" x14ac:dyDescent="0.2">
      <c r="A356" s="26" t="s">
        <v>107</v>
      </c>
      <c r="B356" s="24" t="s">
        <v>615</v>
      </c>
      <c r="C356" s="24" t="s">
        <v>52</v>
      </c>
      <c r="D356" s="24" t="s">
        <v>402</v>
      </c>
      <c r="E356" s="24"/>
      <c r="F356" s="27">
        <v>501.6</v>
      </c>
    </row>
    <row r="357" spans="1:6" x14ac:dyDescent="0.2">
      <c r="A357" s="28" t="s">
        <v>222</v>
      </c>
      <c r="B357" s="29" t="s">
        <v>615</v>
      </c>
      <c r="C357" s="29" t="s">
        <v>52</v>
      </c>
      <c r="D357" s="29" t="s">
        <v>402</v>
      </c>
      <c r="E357" s="29" t="s">
        <v>223</v>
      </c>
      <c r="F357" s="30">
        <v>501.6</v>
      </c>
    </row>
    <row r="358" spans="1:6" x14ac:dyDescent="0.2">
      <c r="A358" s="26" t="s">
        <v>119</v>
      </c>
      <c r="B358" s="24" t="s">
        <v>615</v>
      </c>
      <c r="C358" s="24" t="s">
        <v>52</v>
      </c>
      <c r="D358" s="24" t="s">
        <v>403</v>
      </c>
      <c r="E358" s="24"/>
      <c r="F358" s="27">
        <v>507.3</v>
      </c>
    </row>
    <row r="359" spans="1:6" x14ac:dyDescent="0.2">
      <c r="A359" s="28" t="s">
        <v>222</v>
      </c>
      <c r="B359" s="29" t="s">
        <v>615</v>
      </c>
      <c r="C359" s="29" t="s">
        <v>52</v>
      </c>
      <c r="D359" s="29" t="s">
        <v>403</v>
      </c>
      <c r="E359" s="29" t="s">
        <v>223</v>
      </c>
      <c r="F359" s="30">
        <v>507.3</v>
      </c>
    </row>
    <row r="360" spans="1:6" ht="25.5" x14ac:dyDescent="0.2">
      <c r="A360" s="26" t="s">
        <v>126</v>
      </c>
      <c r="B360" s="24" t="s">
        <v>615</v>
      </c>
      <c r="C360" s="24" t="s">
        <v>52</v>
      </c>
      <c r="D360" s="24" t="s">
        <v>404</v>
      </c>
      <c r="E360" s="24"/>
      <c r="F360" s="27">
        <v>160</v>
      </c>
    </row>
    <row r="361" spans="1:6" x14ac:dyDescent="0.2">
      <c r="A361" s="28" t="s">
        <v>222</v>
      </c>
      <c r="B361" s="29" t="s">
        <v>615</v>
      </c>
      <c r="C361" s="29" t="s">
        <v>52</v>
      </c>
      <c r="D361" s="29" t="s">
        <v>404</v>
      </c>
      <c r="E361" s="29" t="s">
        <v>223</v>
      </c>
      <c r="F361" s="30">
        <v>160</v>
      </c>
    </row>
    <row r="362" spans="1:6" x14ac:dyDescent="0.2">
      <c r="A362" s="26" t="s">
        <v>121</v>
      </c>
      <c r="B362" s="24" t="s">
        <v>615</v>
      </c>
      <c r="C362" s="24" t="s">
        <v>52</v>
      </c>
      <c r="D362" s="24" t="s">
        <v>405</v>
      </c>
      <c r="E362" s="24"/>
      <c r="F362" s="27">
        <v>80</v>
      </c>
    </row>
    <row r="363" spans="1:6" ht="25.5" x14ac:dyDescent="0.2">
      <c r="A363" s="26" t="s">
        <v>130</v>
      </c>
      <c r="B363" s="24" t="s">
        <v>615</v>
      </c>
      <c r="C363" s="24" t="s">
        <v>52</v>
      </c>
      <c r="D363" s="24" t="s">
        <v>406</v>
      </c>
      <c r="E363" s="24"/>
      <c r="F363" s="27">
        <v>80</v>
      </c>
    </row>
    <row r="364" spans="1:6" x14ac:dyDescent="0.2">
      <c r="A364" s="28" t="s">
        <v>222</v>
      </c>
      <c r="B364" s="29" t="s">
        <v>615</v>
      </c>
      <c r="C364" s="29" t="s">
        <v>52</v>
      </c>
      <c r="D364" s="29" t="s">
        <v>406</v>
      </c>
      <c r="E364" s="29" t="s">
        <v>223</v>
      </c>
      <c r="F364" s="30">
        <v>80</v>
      </c>
    </row>
    <row r="365" spans="1:6" x14ac:dyDescent="0.2">
      <c r="A365" s="26" t="s">
        <v>53</v>
      </c>
      <c r="B365" s="24" t="s">
        <v>615</v>
      </c>
      <c r="C365" s="24" t="s">
        <v>54</v>
      </c>
      <c r="D365" s="24"/>
      <c r="E365" s="24"/>
      <c r="F365" s="27">
        <v>20.100000000000001</v>
      </c>
    </row>
    <row r="366" spans="1:6" ht="25.5" x14ac:dyDescent="0.2">
      <c r="A366" s="26" t="s">
        <v>366</v>
      </c>
      <c r="B366" s="24" t="s">
        <v>615</v>
      </c>
      <c r="C366" s="24" t="s">
        <v>54</v>
      </c>
      <c r="D366" s="24" t="s">
        <v>367</v>
      </c>
      <c r="E366" s="24"/>
      <c r="F366" s="27">
        <v>20.100000000000001</v>
      </c>
    </row>
    <row r="367" spans="1:6" x14ac:dyDescent="0.2">
      <c r="A367" s="26" t="s">
        <v>376</v>
      </c>
      <c r="B367" s="24" t="s">
        <v>615</v>
      </c>
      <c r="C367" s="24" t="s">
        <v>54</v>
      </c>
      <c r="D367" s="24" t="s">
        <v>377</v>
      </c>
      <c r="E367" s="24"/>
      <c r="F367" s="27">
        <v>4.9000000000000004</v>
      </c>
    </row>
    <row r="368" spans="1:6" x14ac:dyDescent="0.2">
      <c r="A368" s="26" t="s">
        <v>111</v>
      </c>
      <c r="B368" s="24" t="s">
        <v>615</v>
      </c>
      <c r="C368" s="24" t="s">
        <v>54</v>
      </c>
      <c r="D368" s="24" t="s">
        <v>378</v>
      </c>
      <c r="E368" s="24"/>
      <c r="F368" s="27">
        <v>4.9000000000000004</v>
      </c>
    </row>
    <row r="369" spans="1:6" x14ac:dyDescent="0.2">
      <c r="A369" s="26" t="s">
        <v>107</v>
      </c>
      <c r="B369" s="24" t="s">
        <v>615</v>
      </c>
      <c r="C369" s="24" t="s">
        <v>54</v>
      </c>
      <c r="D369" s="24" t="s">
        <v>381</v>
      </c>
      <c r="E369" s="24"/>
      <c r="F369" s="27">
        <v>4.9000000000000004</v>
      </c>
    </row>
    <row r="370" spans="1:6" x14ac:dyDescent="0.2">
      <c r="A370" s="28" t="s">
        <v>109</v>
      </c>
      <c r="B370" s="29" t="s">
        <v>615</v>
      </c>
      <c r="C370" s="29" t="s">
        <v>54</v>
      </c>
      <c r="D370" s="29" t="s">
        <v>381</v>
      </c>
      <c r="E370" s="29" t="s">
        <v>110</v>
      </c>
      <c r="F370" s="30">
        <v>4.9000000000000004</v>
      </c>
    </row>
    <row r="371" spans="1:6" x14ac:dyDescent="0.2">
      <c r="A371" s="26" t="s">
        <v>407</v>
      </c>
      <c r="B371" s="24" t="s">
        <v>615</v>
      </c>
      <c r="C371" s="24" t="s">
        <v>54</v>
      </c>
      <c r="D371" s="24" t="s">
        <v>408</v>
      </c>
      <c r="E371" s="24"/>
      <c r="F371" s="27">
        <v>15.2</v>
      </c>
    </row>
    <row r="372" spans="1:6" x14ac:dyDescent="0.2">
      <c r="A372" s="26" t="s">
        <v>111</v>
      </c>
      <c r="B372" s="24" t="s">
        <v>615</v>
      </c>
      <c r="C372" s="24" t="s">
        <v>54</v>
      </c>
      <c r="D372" s="24" t="s">
        <v>412</v>
      </c>
      <c r="E372" s="24"/>
      <c r="F372" s="27">
        <v>15.2</v>
      </c>
    </row>
    <row r="373" spans="1:6" x14ac:dyDescent="0.2">
      <c r="A373" s="26" t="s">
        <v>107</v>
      </c>
      <c r="B373" s="24" t="s">
        <v>615</v>
      </c>
      <c r="C373" s="24" t="s">
        <v>54</v>
      </c>
      <c r="D373" s="24" t="s">
        <v>415</v>
      </c>
      <c r="E373" s="24"/>
      <c r="F373" s="27">
        <v>15.2</v>
      </c>
    </row>
    <row r="374" spans="1:6" x14ac:dyDescent="0.2">
      <c r="A374" s="28" t="s">
        <v>109</v>
      </c>
      <c r="B374" s="29" t="s">
        <v>615</v>
      </c>
      <c r="C374" s="29" t="s">
        <v>54</v>
      </c>
      <c r="D374" s="29" t="s">
        <v>415</v>
      </c>
      <c r="E374" s="29" t="s">
        <v>110</v>
      </c>
      <c r="F374" s="30">
        <v>15.2</v>
      </c>
    </row>
    <row r="375" spans="1:6" x14ac:dyDescent="0.2">
      <c r="A375" s="26" t="s">
        <v>55</v>
      </c>
      <c r="B375" s="24" t="s">
        <v>615</v>
      </c>
      <c r="C375" s="24" t="s">
        <v>56</v>
      </c>
      <c r="D375" s="24"/>
      <c r="E375" s="24"/>
      <c r="F375" s="27">
        <v>3826.9</v>
      </c>
    </row>
    <row r="376" spans="1:6" x14ac:dyDescent="0.2">
      <c r="A376" s="26" t="s">
        <v>423</v>
      </c>
      <c r="B376" s="24" t="s">
        <v>615</v>
      </c>
      <c r="C376" s="24" t="s">
        <v>56</v>
      </c>
      <c r="D376" s="24" t="s">
        <v>424</v>
      </c>
      <c r="E376" s="24"/>
      <c r="F376" s="27">
        <v>3826.9</v>
      </c>
    </row>
    <row r="377" spans="1:6" x14ac:dyDescent="0.2">
      <c r="A377" s="26" t="s">
        <v>425</v>
      </c>
      <c r="B377" s="24" t="s">
        <v>615</v>
      </c>
      <c r="C377" s="24" t="s">
        <v>56</v>
      </c>
      <c r="D377" s="24" t="s">
        <v>426</v>
      </c>
      <c r="E377" s="24"/>
      <c r="F377" s="27">
        <v>615.20000000000005</v>
      </c>
    </row>
    <row r="378" spans="1:6" x14ac:dyDescent="0.2">
      <c r="A378" s="26" t="s">
        <v>121</v>
      </c>
      <c r="B378" s="24" t="s">
        <v>615</v>
      </c>
      <c r="C378" s="24" t="s">
        <v>56</v>
      </c>
      <c r="D378" s="24" t="s">
        <v>427</v>
      </c>
      <c r="E378" s="24"/>
      <c r="F378" s="27">
        <v>615.20000000000005</v>
      </c>
    </row>
    <row r="379" spans="1:6" ht="25.5" x14ac:dyDescent="0.2">
      <c r="A379" s="26" t="s">
        <v>126</v>
      </c>
      <c r="B379" s="24" t="s">
        <v>615</v>
      </c>
      <c r="C379" s="24" t="s">
        <v>56</v>
      </c>
      <c r="D379" s="24" t="s">
        <v>428</v>
      </c>
      <c r="E379" s="24"/>
      <c r="F379" s="27">
        <v>615.20000000000005</v>
      </c>
    </row>
    <row r="380" spans="1:6" ht="25.5" x14ac:dyDescent="0.2">
      <c r="A380" s="28" t="s">
        <v>103</v>
      </c>
      <c r="B380" s="29" t="s">
        <v>615</v>
      </c>
      <c r="C380" s="29" t="s">
        <v>56</v>
      </c>
      <c r="D380" s="29" t="s">
        <v>428</v>
      </c>
      <c r="E380" s="29" t="s">
        <v>104</v>
      </c>
      <c r="F380" s="30">
        <v>200</v>
      </c>
    </row>
    <row r="381" spans="1:6" x14ac:dyDescent="0.2">
      <c r="A381" s="28" t="s">
        <v>109</v>
      </c>
      <c r="B381" s="29" t="s">
        <v>615</v>
      </c>
      <c r="C381" s="29" t="s">
        <v>56</v>
      </c>
      <c r="D381" s="29" t="s">
        <v>428</v>
      </c>
      <c r="E381" s="29" t="s">
        <v>110</v>
      </c>
      <c r="F381" s="30">
        <v>415.2</v>
      </c>
    </row>
    <row r="382" spans="1:6" x14ac:dyDescent="0.2">
      <c r="A382" s="26" t="s">
        <v>429</v>
      </c>
      <c r="B382" s="24" t="s">
        <v>615</v>
      </c>
      <c r="C382" s="24" t="s">
        <v>56</v>
      </c>
      <c r="D382" s="24" t="s">
        <v>430</v>
      </c>
      <c r="E382" s="24"/>
      <c r="F382" s="27">
        <v>549.4</v>
      </c>
    </row>
    <row r="383" spans="1:6" x14ac:dyDescent="0.2">
      <c r="A383" s="26" t="s">
        <v>121</v>
      </c>
      <c r="B383" s="24" t="s">
        <v>615</v>
      </c>
      <c r="C383" s="24" t="s">
        <v>56</v>
      </c>
      <c r="D383" s="24" t="s">
        <v>431</v>
      </c>
      <c r="E383" s="24"/>
      <c r="F383" s="27">
        <v>549.4</v>
      </c>
    </row>
    <row r="384" spans="1:6" ht="25.5" x14ac:dyDescent="0.2">
      <c r="A384" s="26" t="s">
        <v>126</v>
      </c>
      <c r="B384" s="24" t="s">
        <v>615</v>
      </c>
      <c r="C384" s="24" t="s">
        <v>56</v>
      </c>
      <c r="D384" s="24" t="s">
        <v>432</v>
      </c>
      <c r="E384" s="24"/>
      <c r="F384" s="27">
        <v>549.4</v>
      </c>
    </row>
    <row r="385" spans="1:6" x14ac:dyDescent="0.2">
      <c r="A385" s="28" t="s">
        <v>109</v>
      </c>
      <c r="B385" s="29" t="s">
        <v>615</v>
      </c>
      <c r="C385" s="29" t="s">
        <v>56</v>
      </c>
      <c r="D385" s="29" t="s">
        <v>432</v>
      </c>
      <c r="E385" s="29" t="s">
        <v>110</v>
      </c>
      <c r="F385" s="30">
        <v>549.4</v>
      </c>
    </row>
    <row r="386" spans="1:6" x14ac:dyDescent="0.2">
      <c r="A386" s="26" t="s">
        <v>433</v>
      </c>
      <c r="B386" s="24" t="s">
        <v>615</v>
      </c>
      <c r="C386" s="24" t="s">
        <v>56</v>
      </c>
      <c r="D386" s="24" t="s">
        <v>434</v>
      </c>
      <c r="E386" s="24"/>
      <c r="F386" s="27">
        <v>171.1</v>
      </c>
    </row>
    <row r="387" spans="1:6" x14ac:dyDescent="0.2">
      <c r="A387" s="26" t="s">
        <v>121</v>
      </c>
      <c r="B387" s="24" t="s">
        <v>615</v>
      </c>
      <c r="C387" s="24" t="s">
        <v>56</v>
      </c>
      <c r="D387" s="24" t="s">
        <v>435</v>
      </c>
      <c r="E387" s="24"/>
      <c r="F387" s="27">
        <v>171.1</v>
      </c>
    </row>
    <row r="388" spans="1:6" ht="25.5" x14ac:dyDescent="0.2">
      <c r="A388" s="26" t="s">
        <v>126</v>
      </c>
      <c r="B388" s="24" t="s">
        <v>615</v>
      </c>
      <c r="C388" s="24" t="s">
        <v>56</v>
      </c>
      <c r="D388" s="24" t="s">
        <v>436</v>
      </c>
      <c r="E388" s="24"/>
      <c r="F388" s="27">
        <v>171.1</v>
      </c>
    </row>
    <row r="389" spans="1:6" x14ac:dyDescent="0.2">
      <c r="A389" s="28" t="s">
        <v>109</v>
      </c>
      <c r="B389" s="29" t="s">
        <v>615</v>
      </c>
      <c r="C389" s="29" t="s">
        <v>56</v>
      </c>
      <c r="D389" s="29" t="s">
        <v>436</v>
      </c>
      <c r="E389" s="29" t="s">
        <v>110</v>
      </c>
      <c r="F389" s="30">
        <v>171.1</v>
      </c>
    </row>
    <row r="390" spans="1:6" ht="25.5" x14ac:dyDescent="0.2">
      <c r="A390" s="26" t="s">
        <v>437</v>
      </c>
      <c r="B390" s="24" t="s">
        <v>615</v>
      </c>
      <c r="C390" s="24" t="s">
        <v>56</v>
      </c>
      <c r="D390" s="24" t="s">
        <v>438</v>
      </c>
      <c r="E390" s="24"/>
      <c r="F390" s="27">
        <v>183.4</v>
      </c>
    </row>
    <row r="391" spans="1:6" x14ac:dyDescent="0.2">
      <c r="A391" s="26" t="s">
        <v>121</v>
      </c>
      <c r="B391" s="24" t="s">
        <v>615</v>
      </c>
      <c r="C391" s="24" t="s">
        <v>56</v>
      </c>
      <c r="D391" s="24" t="s">
        <v>439</v>
      </c>
      <c r="E391" s="24"/>
      <c r="F391" s="27">
        <v>183.4</v>
      </c>
    </row>
    <row r="392" spans="1:6" ht="25.5" x14ac:dyDescent="0.2">
      <c r="A392" s="26" t="s">
        <v>126</v>
      </c>
      <c r="B392" s="24" t="s">
        <v>615</v>
      </c>
      <c r="C392" s="24" t="s">
        <v>56</v>
      </c>
      <c r="D392" s="24" t="s">
        <v>440</v>
      </c>
      <c r="E392" s="24"/>
      <c r="F392" s="27">
        <v>183.4</v>
      </c>
    </row>
    <row r="393" spans="1:6" x14ac:dyDescent="0.2">
      <c r="A393" s="28" t="s">
        <v>109</v>
      </c>
      <c r="B393" s="29" t="s">
        <v>615</v>
      </c>
      <c r="C393" s="29" t="s">
        <v>56</v>
      </c>
      <c r="D393" s="29" t="s">
        <v>440</v>
      </c>
      <c r="E393" s="29" t="s">
        <v>110</v>
      </c>
      <c r="F393" s="30">
        <v>183.4</v>
      </c>
    </row>
    <row r="394" spans="1:6" x14ac:dyDescent="0.2">
      <c r="A394" s="26" t="s">
        <v>441</v>
      </c>
      <c r="B394" s="24" t="s">
        <v>615</v>
      </c>
      <c r="C394" s="24" t="s">
        <v>56</v>
      </c>
      <c r="D394" s="24" t="s">
        <v>442</v>
      </c>
      <c r="E394" s="24"/>
      <c r="F394" s="27">
        <v>2307.8000000000002</v>
      </c>
    </row>
    <row r="395" spans="1:6" x14ac:dyDescent="0.2">
      <c r="A395" s="26" t="s">
        <v>111</v>
      </c>
      <c r="B395" s="24" t="s">
        <v>615</v>
      </c>
      <c r="C395" s="24" t="s">
        <v>56</v>
      </c>
      <c r="D395" s="24" t="s">
        <v>443</v>
      </c>
      <c r="E395" s="24"/>
      <c r="F395" s="27">
        <v>2307.8000000000002</v>
      </c>
    </row>
    <row r="396" spans="1:6" x14ac:dyDescent="0.2">
      <c r="A396" s="26" t="s">
        <v>101</v>
      </c>
      <c r="B396" s="24" t="s">
        <v>615</v>
      </c>
      <c r="C396" s="24" t="s">
        <v>56</v>
      </c>
      <c r="D396" s="24" t="s">
        <v>444</v>
      </c>
      <c r="E396" s="24"/>
      <c r="F396" s="27">
        <v>1852.8</v>
      </c>
    </row>
    <row r="397" spans="1:6" x14ac:dyDescent="0.2">
      <c r="A397" s="28" t="s">
        <v>222</v>
      </c>
      <c r="B397" s="29" t="s">
        <v>615</v>
      </c>
      <c r="C397" s="29" t="s">
        <v>56</v>
      </c>
      <c r="D397" s="29" t="s">
        <v>444</v>
      </c>
      <c r="E397" s="29" t="s">
        <v>223</v>
      </c>
      <c r="F397" s="30">
        <v>1852.8</v>
      </c>
    </row>
    <row r="398" spans="1:6" x14ac:dyDescent="0.2">
      <c r="A398" s="26" t="s">
        <v>114</v>
      </c>
      <c r="B398" s="24" t="s">
        <v>615</v>
      </c>
      <c r="C398" s="24" t="s">
        <v>56</v>
      </c>
      <c r="D398" s="24" t="s">
        <v>445</v>
      </c>
      <c r="E398" s="24"/>
      <c r="F398" s="27">
        <v>330</v>
      </c>
    </row>
    <row r="399" spans="1:6" x14ac:dyDescent="0.2">
      <c r="A399" s="28" t="s">
        <v>222</v>
      </c>
      <c r="B399" s="29" t="s">
        <v>615</v>
      </c>
      <c r="C399" s="29" t="s">
        <v>56</v>
      </c>
      <c r="D399" s="29" t="s">
        <v>445</v>
      </c>
      <c r="E399" s="29" t="s">
        <v>223</v>
      </c>
      <c r="F399" s="30">
        <v>330</v>
      </c>
    </row>
    <row r="400" spans="1:6" x14ac:dyDescent="0.2">
      <c r="A400" s="26" t="s">
        <v>107</v>
      </c>
      <c r="B400" s="24" t="s">
        <v>615</v>
      </c>
      <c r="C400" s="24" t="s">
        <v>56</v>
      </c>
      <c r="D400" s="24" t="s">
        <v>446</v>
      </c>
      <c r="E400" s="24"/>
      <c r="F400" s="27">
        <v>125</v>
      </c>
    </row>
    <row r="401" spans="1:6" x14ac:dyDescent="0.2">
      <c r="A401" s="28" t="s">
        <v>222</v>
      </c>
      <c r="B401" s="29" t="s">
        <v>615</v>
      </c>
      <c r="C401" s="29" t="s">
        <v>56</v>
      </c>
      <c r="D401" s="29" t="s">
        <v>446</v>
      </c>
      <c r="E401" s="29" t="s">
        <v>223</v>
      </c>
      <c r="F401" s="30">
        <v>125</v>
      </c>
    </row>
    <row r="402" spans="1:6" x14ac:dyDescent="0.2">
      <c r="A402" s="26" t="s">
        <v>59</v>
      </c>
      <c r="B402" s="24" t="s">
        <v>615</v>
      </c>
      <c r="C402" s="24" t="s">
        <v>60</v>
      </c>
      <c r="D402" s="24"/>
      <c r="E402" s="24"/>
      <c r="F402" s="27">
        <v>194859.8</v>
      </c>
    </row>
    <row r="403" spans="1:6" x14ac:dyDescent="0.2">
      <c r="A403" s="26" t="s">
        <v>61</v>
      </c>
      <c r="B403" s="24" t="s">
        <v>615</v>
      </c>
      <c r="C403" s="24" t="s">
        <v>62</v>
      </c>
      <c r="D403" s="24"/>
      <c r="E403" s="24"/>
      <c r="F403" s="27">
        <v>130078.6</v>
      </c>
    </row>
    <row r="404" spans="1:6" x14ac:dyDescent="0.2">
      <c r="A404" s="26" t="s">
        <v>217</v>
      </c>
      <c r="B404" s="24" t="s">
        <v>615</v>
      </c>
      <c r="C404" s="24" t="s">
        <v>62</v>
      </c>
      <c r="D404" s="24" t="s">
        <v>218</v>
      </c>
      <c r="E404" s="24"/>
      <c r="F404" s="27">
        <v>342.5</v>
      </c>
    </row>
    <row r="405" spans="1:6" x14ac:dyDescent="0.2">
      <c r="A405" s="26" t="s">
        <v>217</v>
      </c>
      <c r="B405" s="24" t="s">
        <v>615</v>
      </c>
      <c r="C405" s="24" t="s">
        <v>62</v>
      </c>
      <c r="D405" s="24" t="s">
        <v>219</v>
      </c>
      <c r="E405" s="24"/>
      <c r="F405" s="27">
        <v>342.5</v>
      </c>
    </row>
    <row r="406" spans="1:6" x14ac:dyDescent="0.2">
      <c r="A406" s="26" t="s">
        <v>111</v>
      </c>
      <c r="B406" s="24" t="s">
        <v>615</v>
      </c>
      <c r="C406" s="24" t="s">
        <v>62</v>
      </c>
      <c r="D406" s="24" t="s">
        <v>220</v>
      </c>
      <c r="E406" s="24"/>
      <c r="F406" s="27">
        <v>342.5</v>
      </c>
    </row>
    <row r="407" spans="1:6" x14ac:dyDescent="0.2">
      <c r="A407" s="26" t="s">
        <v>119</v>
      </c>
      <c r="B407" s="24" t="s">
        <v>615</v>
      </c>
      <c r="C407" s="24" t="s">
        <v>62</v>
      </c>
      <c r="D407" s="24" t="s">
        <v>221</v>
      </c>
      <c r="E407" s="24"/>
      <c r="F407" s="27">
        <v>342.5</v>
      </c>
    </row>
    <row r="408" spans="1:6" x14ac:dyDescent="0.2">
      <c r="A408" s="28" t="s">
        <v>109</v>
      </c>
      <c r="B408" s="29" t="s">
        <v>615</v>
      </c>
      <c r="C408" s="29" t="s">
        <v>62</v>
      </c>
      <c r="D408" s="29" t="s">
        <v>221</v>
      </c>
      <c r="E408" s="29" t="s">
        <v>110</v>
      </c>
      <c r="F408" s="30">
        <v>42.5</v>
      </c>
    </row>
    <row r="409" spans="1:6" x14ac:dyDescent="0.2">
      <c r="A409" s="28" t="s">
        <v>222</v>
      </c>
      <c r="B409" s="29" t="s">
        <v>615</v>
      </c>
      <c r="C409" s="29" t="s">
        <v>62</v>
      </c>
      <c r="D409" s="29" t="s">
        <v>221</v>
      </c>
      <c r="E409" s="29" t="s">
        <v>223</v>
      </c>
      <c r="F409" s="30">
        <v>300</v>
      </c>
    </row>
    <row r="410" spans="1:6" ht="25.5" x14ac:dyDescent="0.2">
      <c r="A410" s="26" t="s">
        <v>366</v>
      </c>
      <c r="B410" s="24" t="s">
        <v>615</v>
      </c>
      <c r="C410" s="24" t="s">
        <v>62</v>
      </c>
      <c r="D410" s="24" t="s">
        <v>367</v>
      </c>
      <c r="E410" s="24"/>
      <c r="F410" s="27">
        <v>120729.90000000001</v>
      </c>
    </row>
    <row r="411" spans="1:6" x14ac:dyDescent="0.2">
      <c r="A411" s="26" t="s">
        <v>368</v>
      </c>
      <c r="B411" s="24" t="s">
        <v>615</v>
      </c>
      <c r="C411" s="24" t="s">
        <v>62</v>
      </c>
      <c r="D411" s="24" t="s">
        <v>369</v>
      </c>
      <c r="E411" s="24"/>
      <c r="F411" s="27">
        <v>44439.500000000007</v>
      </c>
    </row>
    <row r="412" spans="1:6" x14ac:dyDescent="0.2">
      <c r="A412" s="26" t="s">
        <v>111</v>
      </c>
      <c r="B412" s="24" t="s">
        <v>615</v>
      </c>
      <c r="C412" s="24" t="s">
        <v>62</v>
      </c>
      <c r="D412" s="24" t="s">
        <v>370</v>
      </c>
      <c r="E412" s="24"/>
      <c r="F412" s="27">
        <v>44439.500000000007</v>
      </c>
    </row>
    <row r="413" spans="1:6" x14ac:dyDescent="0.2">
      <c r="A413" s="26" t="s">
        <v>101</v>
      </c>
      <c r="B413" s="24" t="s">
        <v>615</v>
      </c>
      <c r="C413" s="24" t="s">
        <v>62</v>
      </c>
      <c r="D413" s="24" t="s">
        <v>371</v>
      </c>
      <c r="E413" s="24"/>
      <c r="F413" s="27">
        <v>42379.600000000006</v>
      </c>
    </row>
    <row r="414" spans="1:6" x14ac:dyDescent="0.2">
      <c r="A414" s="28" t="s">
        <v>222</v>
      </c>
      <c r="B414" s="29" t="s">
        <v>615</v>
      </c>
      <c r="C414" s="29" t="s">
        <v>62</v>
      </c>
      <c r="D414" s="29" t="s">
        <v>371</v>
      </c>
      <c r="E414" s="29" t="s">
        <v>223</v>
      </c>
      <c r="F414" s="30">
        <v>42379.600000000006</v>
      </c>
    </row>
    <row r="415" spans="1:6" x14ac:dyDescent="0.2">
      <c r="A415" s="26" t="s">
        <v>114</v>
      </c>
      <c r="B415" s="24" t="s">
        <v>615</v>
      </c>
      <c r="C415" s="24" t="s">
        <v>62</v>
      </c>
      <c r="D415" s="24" t="s">
        <v>372</v>
      </c>
      <c r="E415" s="24"/>
      <c r="F415" s="27">
        <v>1409.8</v>
      </c>
    </row>
    <row r="416" spans="1:6" x14ac:dyDescent="0.2">
      <c r="A416" s="28" t="s">
        <v>222</v>
      </c>
      <c r="B416" s="29" t="s">
        <v>615</v>
      </c>
      <c r="C416" s="29" t="s">
        <v>62</v>
      </c>
      <c r="D416" s="29" t="s">
        <v>372</v>
      </c>
      <c r="E416" s="29" t="s">
        <v>223</v>
      </c>
      <c r="F416" s="30">
        <v>1409.8</v>
      </c>
    </row>
    <row r="417" spans="1:6" x14ac:dyDescent="0.2">
      <c r="A417" s="26" t="s">
        <v>119</v>
      </c>
      <c r="B417" s="24" t="s">
        <v>615</v>
      </c>
      <c r="C417" s="24" t="s">
        <v>62</v>
      </c>
      <c r="D417" s="24" t="s">
        <v>373</v>
      </c>
      <c r="E417" s="24"/>
      <c r="F417" s="27">
        <v>25</v>
      </c>
    </row>
    <row r="418" spans="1:6" x14ac:dyDescent="0.2">
      <c r="A418" s="28" t="s">
        <v>222</v>
      </c>
      <c r="B418" s="29" t="s">
        <v>615</v>
      </c>
      <c r="C418" s="29" t="s">
        <v>62</v>
      </c>
      <c r="D418" s="29" t="s">
        <v>373</v>
      </c>
      <c r="E418" s="29" t="s">
        <v>223</v>
      </c>
      <c r="F418" s="30">
        <v>25</v>
      </c>
    </row>
    <row r="419" spans="1:6" ht="25.5" x14ac:dyDescent="0.2">
      <c r="A419" s="26" t="s">
        <v>126</v>
      </c>
      <c r="B419" s="24" t="s">
        <v>615</v>
      </c>
      <c r="C419" s="24" t="s">
        <v>62</v>
      </c>
      <c r="D419" s="24" t="s">
        <v>374</v>
      </c>
      <c r="E419" s="24"/>
      <c r="F419" s="27">
        <v>285</v>
      </c>
    </row>
    <row r="420" spans="1:6" x14ac:dyDescent="0.2">
      <c r="A420" s="28" t="s">
        <v>222</v>
      </c>
      <c r="B420" s="29" t="s">
        <v>615</v>
      </c>
      <c r="C420" s="29" t="s">
        <v>62</v>
      </c>
      <c r="D420" s="29" t="s">
        <v>374</v>
      </c>
      <c r="E420" s="29" t="s">
        <v>223</v>
      </c>
      <c r="F420" s="30">
        <v>285</v>
      </c>
    </row>
    <row r="421" spans="1:6" x14ac:dyDescent="0.2">
      <c r="A421" s="26" t="s">
        <v>132</v>
      </c>
      <c r="B421" s="24" t="s">
        <v>615</v>
      </c>
      <c r="C421" s="24" t="s">
        <v>62</v>
      </c>
      <c r="D421" s="24" t="s">
        <v>375</v>
      </c>
      <c r="E421" s="24"/>
      <c r="F421" s="27">
        <v>340.1</v>
      </c>
    </row>
    <row r="422" spans="1:6" x14ac:dyDescent="0.2">
      <c r="A422" s="28" t="s">
        <v>222</v>
      </c>
      <c r="B422" s="29" t="s">
        <v>615</v>
      </c>
      <c r="C422" s="29" t="s">
        <v>62</v>
      </c>
      <c r="D422" s="29" t="s">
        <v>375</v>
      </c>
      <c r="E422" s="29" t="s">
        <v>223</v>
      </c>
      <c r="F422" s="30">
        <v>340.1</v>
      </c>
    </row>
    <row r="423" spans="1:6" x14ac:dyDescent="0.2">
      <c r="A423" s="26" t="s">
        <v>376</v>
      </c>
      <c r="B423" s="24" t="s">
        <v>615</v>
      </c>
      <c r="C423" s="24" t="s">
        <v>62</v>
      </c>
      <c r="D423" s="24" t="s">
        <v>377</v>
      </c>
      <c r="E423" s="24"/>
      <c r="F423" s="27">
        <v>23441.5</v>
      </c>
    </row>
    <row r="424" spans="1:6" x14ac:dyDescent="0.2">
      <c r="A424" s="26" t="s">
        <v>111</v>
      </c>
      <c r="B424" s="24" t="s">
        <v>615</v>
      </c>
      <c r="C424" s="24" t="s">
        <v>62</v>
      </c>
      <c r="D424" s="24" t="s">
        <v>378</v>
      </c>
      <c r="E424" s="24"/>
      <c r="F424" s="27">
        <v>23441.5</v>
      </c>
    </row>
    <row r="425" spans="1:6" x14ac:dyDescent="0.2">
      <c r="A425" s="26" t="s">
        <v>101</v>
      </c>
      <c r="B425" s="24" t="s">
        <v>615</v>
      </c>
      <c r="C425" s="24" t="s">
        <v>62</v>
      </c>
      <c r="D425" s="24" t="s">
        <v>379</v>
      </c>
      <c r="E425" s="24"/>
      <c r="F425" s="27">
        <v>20976</v>
      </c>
    </row>
    <row r="426" spans="1:6" ht="25.5" x14ac:dyDescent="0.2">
      <c r="A426" s="28" t="s">
        <v>103</v>
      </c>
      <c r="B426" s="29" t="s">
        <v>615</v>
      </c>
      <c r="C426" s="29" t="s">
        <v>62</v>
      </c>
      <c r="D426" s="29" t="s">
        <v>379</v>
      </c>
      <c r="E426" s="29" t="s">
        <v>104</v>
      </c>
      <c r="F426" s="30">
        <v>20976</v>
      </c>
    </row>
    <row r="427" spans="1:6" x14ac:dyDescent="0.2">
      <c r="A427" s="26" t="s">
        <v>114</v>
      </c>
      <c r="B427" s="24" t="s">
        <v>615</v>
      </c>
      <c r="C427" s="24" t="s">
        <v>62</v>
      </c>
      <c r="D427" s="24" t="s">
        <v>380</v>
      </c>
      <c r="E427" s="24"/>
      <c r="F427" s="27">
        <v>1035.7</v>
      </c>
    </row>
    <row r="428" spans="1:6" x14ac:dyDescent="0.2">
      <c r="A428" s="28" t="s">
        <v>109</v>
      </c>
      <c r="B428" s="29" t="s">
        <v>615</v>
      </c>
      <c r="C428" s="29" t="s">
        <v>62</v>
      </c>
      <c r="D428" s="29" t="s">
        <v>380</v>
      </c>
      <c r="E428" s="29" t="s">
        <v>110</v>
      </c>
      <c r="F428" s="30">
        <v>1035.7</v>
      </c>
    </row>
    <row r="429" spans="1:6" x14ac:dyDescent="0.2">
      <c r="A429" s="26" t="s">
        <v>107</v>
      </c>
      <c r="B429" s="24" t="s">
        <v>615</v>
      </c>
      <c r="C429" s="24" t="s">
        <v>62</v>
      </c>
      <c r="D429" s="24" t="s">
        <v>381</v>
      </c>
      <c r="E429" s="24"/>
      <c r="F429" s="27">
        <v>1291.7</v>
      </c>
    </row>
    <row r="430" spans="1:6" x14ac:dyDescent="0.2">
      <c r="A430" s="28" t="s">
        <v>109</v>
      </c>
      <c r="B430" s="29" t="s">
        <v>615</v>
      </c>
      <c r="C430" s="29" t="s">
        <v>62</v>
      </c>
      <c r="D430" s="29" t="s">
        <v>381</v>
      </c>
      <c r="E430" s="29" t="s">
        <v>110</v>
      </c>
      <c r="F430" s="30">
        <v>1289.7</v>
      </c>
    </row>
    <row r="431" spans="1:6" x14ac:dyDescent="0.2">
      <c r="A431" s="28" t="s">
        <v>117</v>
      </c>
      <c r="B431" s="29" t="s">
        <v>615</v>
      </c>
      <c r="C431" s="29" t="s">
        <v>62</v>
      </c>
      <c r="D431" s="29" t="s">
        <v>381</v>
      </c>
      <c r="E431" s="29" t="s">
        <v>118</v>
      </c>
      <c r="F431" s="30">
        <v>2</v>
      </c>
    </row>
    <row r="432" spans="1:6" x14ac:dyDescent="0.2">
      <c r="A432" s="26" t="s">
        <v>119</v>
      </c>
      <c r="B432" s="24" t="s">
        <v>615</v>
      </c>
      <c r="C432" s="24" t="s">
        <v>62</v>
      </c>
      <c r="D432" s="24" t="s">
        <v>382</v>
      </c>
      <c r="E432" s="24"/>
      <c r="F432" s="27">
        <v>13</v>
      </c>
    </row>
    <row r="433" spans="1:6" x14ac:dyDescent="0.2">
      <c r="A433" s="28" t="s">
        <v>109</v>
      </c>
      <c r="B433" s="29" t="s">
        <v>615</v>
      </c>
      <c r="C433" s="29" t="s">
        <v>62</v>
      </c>
      <c r="D433" s="29" t="s">
        <v>382</v>
      </c>
      <c r="E433" s="29" t="s">
        <v>110</v>
      </c>
      <c r="F433" s="30">
        <v>13</v>
      </c>
    </row>
    <row r="434" spans="1:6" ht="25.5" x14ac:dyDescent="0.2">
      <c r="A434" s="26" t="s">
        <v>126</v>
      </c>
      <c r="B434" s="24" t="s">
        <v>615</v>
      </c>
      <c r="C434" s="24" t="s">
        <v>62</v>
      </c>
      <c r="D434" s="24" t="s">
        <v>383</v>
      </c>
      <c r="E434" s="24"/>
      <c r="F434" s="27">
        <v>125.1</v>
      </c>
    </row>
    <row r="435" spans="1:6" x14ac:dyDescent="0.2">
      <c r="A435" s="28" t="s">
        <v>109</v>
      </c>
      <c r="B435" s="29" t="s">
        <v>615</v>
      </c>
      <c r="C435" s="29" t="s">
        <v>62</v>
      </c>
      <c r="D435" s="29" t="s">
        <v>383</v>
      </c>
      <c r="E435" s="29" t="s">
        <v>110</v>
      </c>
      <c r="F435" s="30">
        <v>125.1</v>
      </c>
    </row>
    <row r="436" spans="1:6" x14ac:dyDescent="0.2">
      <c r="A436" s="26" t="s">
        <v>384</v>
      </c>
      <c r="B436" s="24" t="s">
        <v>615</v>
      </c>
      <c r="C436" s="24" t="s">
        <v>62</v>
      </c>
      <c r="D436" s="24" t="s">
        <v>385</v>
      </c>
      <c r="E436" s="24"/>
      <c r="F436" s="27">
        <v>52848.900000000009</v>
      </c>
    </row>
    <row r="437" spans="1:6" x14ac:dyDescent="0.2">
      <c r="A437" s="26" t="s">
        <v>111</v>
      </c>
      <c r="B437" s="24" t="s">
        <v>615</v>
      </c>
      <c r="C437" s="24" t="s">
        <v>62</v>
      </c>
      <c r="D437" s="24" t="s">
        <v>386</v>
      </c>
      <c r="E437" s="24"/>
      <c r="F437" s="27">
        <v>52848.900000000009</v>
      </c>
    </row>
    <row r="438" spans="1:6" x14ac:dyDescent="0.2">
      <c r="A438" s="26" t="s">
        <v>101</v>
      </c>
      <c r="B438" s="24" t="s">
        <v>615</v>
      </c>
      <c r="C438" s="24" t="s">
        <v>62</v>
      </c>
      <c r="D438" s="24" t="s">
        <v>387</v>
      </c>
      <c r="E438" s="24"/>
      <c r="F438" s="27">
        <v>46585.4</v>
      </c>
    </row>
    <row r="439" spans="1:6" ht="25.5" x14ac:dyDescent="0.2">
      <c r="A439" s="28" t="s">
        <v>103</v>
      </c>
      <c r="B439" s="29" t="s">
        <v>615</v>
      </c>
      <c r="C439" s="29" t="s">
        <v>62</v>
      </c>
      <c r="D439" s="29" t="s">
        <v>387</v>
      </c>
      <c r="E439" s="29" t="s">
        <v>104</v>
      </c>
      <c r="F439" s="30">
        <v>46585.4</v>
      </c>
    </row>
    <row r="440" spans="1:6" x14ac:dyDescent="0.2">
      <c r="A440" s="26" t="s">
        <v>114</v>
      </c>
      <c r="B440" s="24" t="s">
        <v>615</v>
      </c>
      <c r="C440" s="24" t="s">
        <v>62</v>
      </c>
      <c r="D440" s="24" t="s">
        <v>388</v>
      </c>
      <c r="E440" s="24"/>
      <c r="F440" s="27">
        <v>1627.3</v>
      </c>
    </row>
    <row r="441" spans="1:6" x14ac:dyDescent="0.2">
      <c r="A441" s="28" t="s">
        <v>109</v>
      </c>
      <c r="B441" s="29" t="s">
        <v>615</v>
      </c>
      <c r="C441" s="29" t="s">
        <v>62</v>
      </c>
      <c r="D441" s="29" t="s">
        <v>388</v>
      </c>
      <c r="E441" s="29" t="s">
        <v>110</v>
      </c>
      <c r="F441" s="30">
        <v>1627.3</v>
      </c>
    </row>
    <row r="442" spans="1:6" x14ac:dyDescent="0.2">
      <c r="A442" s="26" t="s">
        <v>107</v>
      </c>
      <c r="B442" s="24" t="s">
        <v>615</v>
      </c>
      <c r="C442" s="24" t="s">
        <v>62</v>
      </c>
      <c r="D442" s="24" t="s">
        <v>389</v>
      </c>
      <c r="E442" s="24"/>
      <c r="F442" s="27">
        <v>904.40000000000009</v>
      </c>
    </row>
    <row r="443" spans="1:6" x14ac:dyDescent="0.2">
      <c r="A443" s="28" t="s">
        <v>109</v>
      </c>
      <c r="B443" s="29" t="s">
        <v>615</v>
      </c>
      <c r="C443" s="29" t="s">
        <v>62</v>
      </c>
      <c r="D443" s="29" t="s">
        <v>389</v>
      </c>
      <c r="E443" s="29" t="s">
        <v>110</v>
      </c>
      <c r="F443" s="30">
        <v>904.40000000000009</v>
      </c>
    </row>
    <row r="444" spans="1:6" x14ac:dyDescent="0.2">
      <c r="A444" s="26" t="s">
        <v>119</v>
      </c>
      <c r="B444" s="24" t="s">
        <v>615</v>
      </c>
      <c r="C444" s="24" t="s">
        <v>62</v>
      </c>
      <c r="D444" s="24" t="s">
        <v>390</v>
      </c>
      <c r="E444" s="24"/>
      <c r="F444" s="27">
        <v>2872</v>
      </c>
    </row>
    <row r="445" spans="1:6" x14ac:dyDescent="0.2">
      <c r="A445" s="28" t="s">
        <v>109</v>
      </c>
      <c r="B445" s="29" t="s">
        <v>615</v>
      </c>
      <c r="C445" s="29" t="s">
        <v>62</v>
      </c>
      <c r="D445" s="29" t="s">
        <v>390</v>
      </c>
      <c r="E445" s="29" t="s">
        <v>110</v>
      </c>
      <c r="F445" s="30">
        <v>2872</v>
      </c>
    </row>
    <row r="446" spans="1:6" ht="25.5" x14ac:dyDescent="0.2">
      <c r="A446" s="26" t="s">
        <v>126</v>
      </c>
      <c r="B446" s="24" t="s">
        <v>615</v>
      </c>
      <c r="C446" s="24" t="s">
        <v>62</v>
      </c>
      <c r="D446" s="24" t="s">
        <v>391</v>
      </c>
      <c r="E446" s="24"/>
      <c r="F446" s="27">
        <v>140</v>
      </c>
    </row>
    <row r="447" spans="1:6" x14ac:dyDescent="0.2">
      <c r="A447" s="28" t="s">
        <v>109</v>
      </c>
      <c r="B447" s="29" t="s">
        <v>615</v>
      </c>
      <c r="C447" s="29" t="s">
        <v>62</v>
      </c>
      <c r="D447" s="29" t="s">
        <v>391</v>
      </c>
      <c r="E447" s="29" t="s">
        <v>110</v>
      </c>
      <c r="F447" s="30">
        <v>140</v>
      </c>
    </row>
    <row r="448" spans="1:6" ht="38.25" x14ac:dyDescent="0.2">
      <c r="A448" s="31" t="s">
        <v>290</v>
      </c>
      <c r="B448" s="24" t="s">
        <v>615</v>
      </c>
      <c r="C448" s="24" t="s">
        <v>62</v>
      </c>
      <c r="D448" s="24" t="s">
        <v>392</v>
      </c>
      <c r="E448" s="24"/>
      <c r="F448" s="27">
        <v>278.39999999999998</v>
      </c>
    </row>
    <row r="449" spans="1:6" ht="25.5" x14ac:dyDescent="0.2">
      <c r="A449" s="26" t="s">
        <v>393</v>
      </c>
      <c r="B449" s="24" t="s">
        <v>615</v>
      </c>
      <c r="C449" s="24" t="s">
        <v>62</v>
      </c>
      <c r="D449" s="24" t="s">
        <v>394</v>
      </c>
      <c r="E449" s="24"/>
      <c r="F449" s="27">
        <v>278.39999999999998</v>
      </c>
    </row>
    <row r="450" spans="1:6" x14ac:dyDescent="0.2">
      <c r="A450" s="28" t="s">
        <v>109</v>
      </c>
      <c r="B450" s="29" t="s">
        <v>615</v>
      </c>
      <c r="C450" s="29" t="s">
        <v>62</v>
      </c>
      <c r="D450" s="29" t="s">
        <v>394</v>
      </c>
      <c r="E450" s="29" t="s">
        <v>110</v>
      </c>
      <c r="F450" s="30">
        <v>278.39999999999998</v>
      </c>
    </row>
    <row r="451" spans="1:6" ht="25.5" x14ac:dyDescent="0.2">
      <c r="A451" s="26" t="s">
        <v>224</v>
      </c>
      <c r="B451" s="24" t="s">
        <v>615</v>
      </c>
      <c r="C451" s="24" t="s">
        <v>62</v>
      </c>
      <c r="D451" s="24" t="s">
        <v>395</v>
      </c>
      <c r="E451" s="24"/>
      <c r="F451" s="27">
        <v>441.4</v>
      </c>
    </row>
    <row r="452" spans="1:6" x14ac:dyDescent="0.2">
      <c r="A452" s="26" t="s">
        <v>276</v>
      </c>
      <c r="B452" s="24" t="s">
        <v>615</v>
      </c>
      <c r="C452" s="24" t="s">
        <v>62</v>
      </c>
      <c r="D452" s="24" t="s">
        <v>396</v>
      </c>
      <c r="E452" s="24"/>
      <c r="F452" s="27">
        <v>441.4</v>
      </c>
    </row>
    <row r="453" spans="1:6" x14ac:dyDescent="0.2">
      <c r="A453" s="28" t="s">
        <v>109</v>
      </c>
      <c r="B453" s="29" t="s">
        <v>615</v>
      </c>
      <c r="C453" s="29" t="s">
        <v>62</v>
      </c>
      <c r="D453" s="29" t="s">
        <v>396</v>
      </c>
      <c r="E453" s="29" t="s">
        <v>110</v>
      </c>
      <c r="F453" s="30">
        <v>441.4</v>
      </c>
    </row>
    <row r="454" spans="1:6" ht="25.5" x14ac:dyDescent="0.2">
      <c r="A454" s="26" t="s">
        <v>503</v>
      </c>
      <c r="B454" s="24" t="s">
        <v>615</v>
      </c>
      <c r="C454" s="24" t="s">
        <v>62</v>
      </c>
      <c r="D454" s="24" t="s">
        <v>504</v>
      </c>
      <c r="E454" s="24"/>
      <c r="F454" s="27">
        <v>9006.2000000000007</v>
      </c>
    </row>
    <row r="455" spans="1:6" ht="25.5" x14ac:dyDescent="0.2">
      <c r="A455" s="26" t="s">
        <v>512</v>
      </c>
      <c r="B455" s="24" t="s">
        <v>615</v>
      </c>
      <c r="C455" s="24" t="s">
        <v>62</v>
      </c>
      <c r="D455" s="24" t="s">
        <v>513</v>
      </c>
      <c r="E455" s="24"/>
      <c r="F455" s="27">
        <v>9006.2000000000007</v>
      </c>
    </row>
    <row r="456" spans="1:6" x14ac:dyDescent="0.2">
      <c r="A456" s="26" t="s">
        <v>121</v>
      </c>
      <c r="B456" s="24" t="s">
        <v>615</v>
      </c>
      <c r="C456" s="24" t="s">
        <v>62</v>
      </c>
      <c r="D456" s="24" t="s">
        <v>514</v>
      </c>
      <c r="E456" s="24"/>
      <c r="F456" s="27">
        <v>9006.2000000000007</v>
      </c>
    </row>
    <row r="457" spans="1:6" ht="25.5" x14ac:dyDescent="0.2">
      <c r="A457" s="26" t="s">
        <v>224</v>
      </c>
      <c r="B457" s="24" t="s">
        <v>615</v>
      </c>
      <c r="C457" s="24" t="s">
        <v>62</v>
      </c>
      <c r="D457" s="24" t="s">
        <v>515</v>
      </c>
      <c r="E457" s="24"/>
      <c r="F457" s="27">
        <v>9006.2000000000007</v>
      </c>
    </row>
    <row r="458" spans="1:6" x14ac:dyDescent="0.2">
      <c r="A458" s="26" t="s">
        <v>516</v>
      </c>
      <c r="B458" s="24" t="s">
        <v>615</v>
      </c>
      <c r="C458" s="24" t="s">
        <v>62</v>
      </c>
      <c r="D458" s="24" t="s">
        <v>517</v>
      </c>
      <c r="E458" s="24"/>
      <c r="F458" s="27">
        <v>9006.2000000000007</v>
      </c>
    </row>
    <row r="459" spans="1:6" x14ac:dyDescent="0.2">
      <c r="A459" s="28" t="s">
        <v>109</v>
      </c>
      <c r="B459" s="29" t="s">
        <v>615</v>
      </c>
      <c r="C459" s="29" t="s">
        <v>62</v>
      </c>
      <c r="D459" s="29" t="s">
        <v>517</v>
      </c>
      <c r="E459" s="29" t="s">
        <v>110</v>
      </c>
      <c r="F459" s="30">
        <v>9006.2000000000007</v>
      </c>
    </row>
    <row r="460" spans="1:6" x14ac:dyDescent="0.2">
      <c r="A460" s="26" t="s">
        <v>63</v>
      </c>
      <c r="B460" s="24" t="s">
        <v>615</v>
      </c>
      <c r="C460" s="24" t="s">
        <v>64</v>
      </c>
      <c r="D460" s="24"/>
      <c r="E460" s="24"/>
      <c r="F460" s="27">
        <v>64781.2</v>
      </c>
    </row>
    <row r="461" spans="1:6" ht="25.5" x14ac:dyDescent="0.2">
      <c r="A461" s="26" t="s">
        <v>366</v>
      </c>
      <c r="B461" s="24" t="s">
        <v>615</v>
      </c>
      <c r="C461" s="24" t="s">
        <v>64</v>
      </c>
      <c r="D461" s="24" t="s">
        <v>367</v>
      </c>
      <c r="E461" s="24"/>
      <c r="F461" s="27">
        <v>64781.2</v>
      </c>
    </row>
    <row r="462" spans="1:6" x14ac:dyDescent="0.2">
      <c r="A462" s="26" t="s">
        <v>407</v>
      </c>
      <c r="B462" s="24" t="s">
        <v>615</v>
      </c>
      <c r="C462" s="24" t="s">
        <v>64</v>
      </c>
      <c r="D462" s="24" t="s">
        <v>408</v>
      </c>
      <c r="E462" s="24"/>
      <c r="F462" s="27">
        <v>64781.2</v>
      </c>
    </row>
    <row r="463" spans="1:6" x14ac:dyDescent="0.2">
      <c r="A463" s="26" t="s">
        <v>99</v>
      </c>
      <c r="B463" s="24" t="s">
        <v>615</v>
      </c>
      <c r="C463" s="24" t="s">
        <v>64</v>
      </c>
      <c r="D463" s="24" t="s">
        <v>409</v>
      </c>
      <c r="E463" s="24"/>
      <c r="F463" s="27">
        <v>11848.100000000002</v>
      </c>
    </row>
    <row r="464" spans="1:6" s="43" customFormat="1" x14ac:dyDescent="0.2">
      <c r="A464" s="26" t="s">
        <v>101</v>
      </c>
      <c r="B464" s="24" t="s">
        <v>615</v>
      </c>
      <c r="C464" s="24" t="s">
        <v>64</v>
      </c>
      <c r="D464" s="24" t="s">
        <v>410</v>
      </c>
      <c r="E464" s="24"/>
      <c r="F464" s="27">
        <v>11785.400000000001</v>
      </c>
    </row>
    <row r="465" spans="1:6" ht="25.5" x14ac:dyDescent="0.2">
      <c r="A465" s="28" t="s">
        <v>103</v>
      </c>
      <c r="B465" s="29" t="s">
        <v>615</v>
      </c>
      <c r="C465" s="29" t="s">
        <v>64</v>
      </c>
      <c r="D465" s="29" t="s">
        <v>410</v>
      </c>
      <c r="E465" s="29" t="s">
        <v>104</v>
      </c>
      <c r="F465" s="30">
        <v>11785.400000000001</v>
      </c>
    </row>
    <row r="466" spans="1:6" x14ac:dyDescent="0.2">
      <c r="A466" s="26" t="s">
        <v>107</v>
      </c>
      <c r="B466" s="24" t="s">
        <v>615</v>
      </c>
      <c r="C466" s="24" t="s">
        <v>64</v>
      </c>
      <c r="D466" s="24" t="s">
        <v>411</v>
      </c>
      <c r="E466" s="24"/>
      <c r="F466" s="27">
        <v>62.7</v>
      </c>
    </row>
    <row r="467" spans="1:6" x14ac:dyDescent="0.2">
      <c r="A467" s="28" t="s">
        <v>109</v>
      </c>
      <c r="B467" s="29" t="s">
        <v>615</v>
      </c>
      <c r="C467" s="29" t="s">
        <v>64</v>
      </c>
      <c r="D467" s="29" t="s">
        <v>411</v>
      </c>
      <c r="E467" s="29" t="s">
        <v>110</v>
      </c>
      <c r="F467" s="30">
        <v>62.7</v>
      </c>
    </row>
    <row r="468" spans="1:6" x14ac:dyDescent="0.2">
      <c r="A468" s="26" t="s">
        <v>111</v>
      </c>
      <c r="B468" s="24" t="s">
        <v>615</v>
      </c>
      <c r="C468" s="24" t="s">
        <v>64</v>
      </c>
      <c r="D468" s="24" t="s">
        <v>412</v>
      </c>
      <c r="E468" s="24"/>
      <c r="F468" s="27">
        <v>50310.6</v>
      </c>
    </row>
    <row r="469" spans="1:6" x14ac:dyDescent="0.2">
      <c r="A469" s="26" t="s">
        <v>101</v>
      </c>
      <c r="B469" s="24" t="s">
        <v>615</v>
      </c>
      <c r="C469" s="24" t="s">
        <v>64</v>
      </c>
      <c r="D469" s="24" t="s">
        <v>413</v>
      </c>
      <c r="E469" s="24"/>
      <c r="F469" s="27">
        <v>49558.9</v>
      </c>
    </row>
    <row r="470" spans="1:6" ht="25.5" x14ac:dyDescent="0.2">
      <c r="A470" s="28" t="s">
        <v>103</v>
      </c>
      <c r="B470" s="29" t="s">
        <v>615</v>
      </c>
      <c r="C470" s="29" t="s">
        <v>64</v>
      </c>
      <c r="D470" s="29" t="s">
        <v>413</v>
      </c>
      <c r="E470" s="29" t="s">
        <v>104</v>
      </c>
      <c r="F470" s="30">
        <v>49558.9</v>
      </c>
    </row>
    <row r="471" spans="1:6" x14ac:dyDescent="0.2">
      <c r="A471" s="26" t="s">
        <v>114</v>
      </c>
      <c r="B471" s="24" t="s">
        <v>615</v>
      </c>
      <c r="C471" s="24" t="s">
        <v>64</v>
      </c>
      <c r="D471" s="24" t="s">
        <v>414</v>
      </c>
      <c r="E471" s="24"/>
      <c r="F471" s="27">
        <v>2.7</v>
      </c>
    </row>
    <row r="472" spans="1:6" x14ac:dyDescent="0.2">
      <c r="A472" s="28" t="s">
        <v>109</v>
      </c>
      <c r="B472" s="29" t="s">
        <v>615</v>
      </c>
      <c r="C472" s="29" t="s">
        <v>64</v>
      </c>
      <c r="D472" s="29" t="s">
        <v>414</v>
      </c>
      <c r="E472" s="29" t="s">
        <v>110</v>
      </c>
      <c r="F472" s="30">
        <v>2.7</v>
      </c>
    </row>
    <row r="473" spans="1:6" x14ac:dyDescent="0.2">
      <c r="A473" s="26" t="s">
        <v>107</v>
      </c>
      <c r="B473" s="24" t="s">
        <v>615</v>
      </c>
      <c r="C473" s="24" t="s">
        <v>64</v>
      </c>
      <c r="D473" s="24" t="s">
        <v>415</v>
      </c>
      <c r="E473" s="24"/>
      <c r="F473" s="27">
        <v>745</v>
      </c>
    </row>
    <row r="474" spans="1:6" x14ac:dyDescent="0.2">
      <c r="A474" s="28" t="s">
        <v>109</v>
      </c>
      <c r="B474" s="29" t="s">
        <v>615</v>
      </c>
      <c r="C474" s="29" t="s">
        <v>64</v>
      </c>
      <c r="D474" s="29" t="s">
        <v>415</v>
      </c>
      <c r="E474" s="29" t="s">
        <v>110</v>
      </c>
      <c r="F474" s="30">
        <v>745</v>
      </c>
    </row>
    <row r="475" spans="1:6" x14ac:dyDescent="0.2">
      <c r="A475" s="26" t="s">
        <v>119</v>
      </c>
      <c r="B475" s="24" t="s">
        <v>615</v>
      </c>
      <c r="C475" s="24" t="s">
        <v>64</v>
      </c>
      <c r="D475" s="24" t="s">
        <v>416</v>
      </c>
      <c r="E475" s="24"/>
      <c r="F475" s="27">
        <v>4</v>
      </c>
    </row>
    <row r="476" spans="1:6" x14ac:dyDescent="0.2">
      <c r="A476" s="28" t="s">
        <v>109</v>
      </c>
      <c r="B476" s="29" t="s">
        <v>615</v>
      </c>
      <c r="C476" s="29" t="s">
        <v>64</v>
      </c>
      <c r="D476" s="29" t="s">
        <v>416</v>
      </c>
      <c r="E476" s="29" t="s">
        <v>110</v>
      </c>
      <c r="F476" s="30">
        <v>4</v>
      </c>
    </row>
    <row r="477" spans="1:6" x14ac:dyDescent="0.2">
      <c r="A477" s="26" t="s">
        <v>121</v>
      </c>
      <c r="B477" s="24" t="s">
        <v>615</v>
      </c>
      <c r="C477" s="24" t="s">
        <v>64</v>
      </c>
      <c r="D477" s="24" t="s">
        <v>417</v>
      </c>
      <c r="E477" s="24"/>
      <c r="F477" s="27">
        <v>50</v>
      </c>
    </row>
    <row r="478" spans="1:6" ht="25.5" x14ac:dyDescent="0.2">
      <c r="A478" s="26" t="s">
        <v>126</v>
      </c>
      <c r="B478" s="24" t="s">
        <v>615</v>
      </c>
      <c r="C478" s="24" t="s">
        <v>64</v>
      </c>
      <c r="D478" s="24" t="s">
        <v>418</v>
      </c>
      <c r="E478" s="24"/>
      <c r="F478" s="27">
        <v>50</v>
      </c>
    </row>
    <row r="479" spans="1:6" x14ac:dyDescent="0.2">
      <c r="A479" s="28" t="s">
        <v>109</v>
      </c>
      <c r="B479" s="29" t="s">
        <v>615</v>
      </c>
      <c r="C479" s="29" t="s">
        <v>64</v>
      </c>
      <c r="D479" s="29" t="s">
        <v>418</v>
      </c>
      <c r="E479" s="29" t="s">
        <v>110</v>
      </c>
      <c r="F479" s="30">
        <v>50</v>
      </c>
    </row>
    <row r="480" spans="1:6" x14ac:dyDescent="0.2">
      <c r="A480" s="26" t="s">
        <v>134</v>
      </c>
      <c r="B480" s="24" t="s">
        <v>615</v>
      </c>
      <c r="C480" s="24" t="s">
        <v>64</v>
      </c>
      <c r="D480" s="24" t="s">
        <v>419</v>
      </c>
      <c r="E480" s="24"/>
      <c r="F480" s="27">
        <v>245</v>
      </c>
    </row>
    <row r="481" spans="1:6" ht="25.5" x14ac:dyDescent="0.2">
      <c r="A481" s="26" t="s">
        <v>136</v>
      </c>
      <c r="B481" s="24" t="s">
        <v>615</v>
      </c>
      <c r="C481" s="24" t="s">
        <v>64</v>
      </c>
      <c r="D481" s="24" t="s">
        <v>420</v>
      </c>
      <c r="E481" s="24"/>
      <c r="F481" s="27">
        <v>245</v>
      </c>
    </row>
    <row r="482" spans="1:6" x14ac:dyDescent="0.2">
      <c r="A482" s="28" t="s">
        <v>138</v>
      </c>
      <c r="B482" s="29" t="s">
        <v>615</v>
      </c>
      <c r="C482" s="29" t="s">
        <v>64</v>
      </c>
      <c r="D482" s="29" t="s">
        <v>420</v>
      </c>
      <c r="E482" s="29" t="s">
        <v>139</v>
      </c>
      <c r="F482" s="30">
        <v>245</v>
      </c>
    </row>
    <row r="483" spans="1:6" x14ac:dyDescent="0.2">
      <c r="A483" s="26" t="s">
        <v>160</v>
      </c>
      <c r="B483" s="24" t="s">
        <v>615</v>
      </c>
      <c r="C483" s="24" t="s">
        <v>64</v>
      </c>
      <c r="D483" s="24" t="s">
        <v>421</v>
      </c>
      <c r="E483" s="24"/>
      <c r="F483" s="27">
        <v>2327.4999999999995</v>
      </c>
    </row>
    <row r="484" spans="1:6" ht="38.25" x14ac:dyDescent="0.2">
      <c r="A484" s="26" t="s">
        <v>162</v>
      </c>
      <c r="B484" s="24" t="s">
        <v>615</v>
      </c>
      <c r="C484" s="24" t="s">
        <v>64</v>
      </c>
      <c r="D484" s="24" t="s">
        <v>422</v>
      </c>
      <c r="E484" s="24"/>
      <c r="F484" s="27">
        <v>2327.4999999999995</v>
      </c>
    </row>
    <row r="485" spans="1:6" ht="25.5" x14ac:dyDescent="0.2">
      <c r="A485" s="28" t="s">
        <v>103</v>
      </c>
      <c r="B485" s="29" t="s">
        <v>615</v>
      </c>
      <c r="C485" s="29" t="s">
        <v>64</v>
      </c>
      <c r="D485" s="29" t="s">
        <v>422</v>
      </c>
      <c r="E485" s="29" t="s">
        <v>104</v>
      </c>
      <c r="F485" s="30">
        <v>2165.8999999999996</v>
      </c>
    </row>
    <row r="486" spans="1:6" x14ac:dyDescent="0.2">
      <c r="A486" s="28" t="s">
        <v>109</v>
      </c>
      <c r="B486" s="29" t="s">
        <v>615</v>
      </c>
      <c r="C486" s="29" t="s">
        <v>64</v>
      </c>
      <c r="D486" s="29" t="s">
        <v>422</v>
      </c>
      <c r="E486" s="29" t="s">
        <v>110</v>
      </c>
      <c r="F486" s="30">
        <v>161.6</v>
      </c>
    </row>
    <row r="487" spans="1:6" x14ac:dyDescent="0.2">
      <c r="A487" s="26" t="s">
        <v>75</v>
      </c>
      <c r="B487" s="24" t="s">
        <v>615</v>
      </c>
      <c r="C487" s="24" t="s">
        <v>76</v>
      </c>
      <c r="D487" s="24"/>
      <c r="E487" s="24"/>
      <c r="F487" s="27">
        <v>115864.29999999999</v>
      </c>
    </row>
    <row r="488" spans="1:6" x14ac:dyDescent="0.2">
      <c r="A488" s="26" t="s">
        <v>77</v>
      </c>
      <c r="B488" s="24" t="s">
        <v>615</v>
      </c>
      <c r="C488" s="24" t="s">
        <v>78</v>
      </c>
      <c r="D488" s="24"/>
      <c r="E488" s="24"/>
      <c r="F488" s="27">
        <v>113981.69999999998</v>
      </c>
    </row>
    <row r="489" spans="1:6" x14ac:dyDescent="0.2">
      <c r="A489" s="26" t="s">
        <v>217</v>
      </c>
      <c r="B489" s="24" t="s">
        <v>615</v>
      </c>
      <c r="C489" s="24" t="s">
        <v>78</v>
      </c>
      <c r="D489" s="24" t="s">
        <v>218</v>
      </c>
      <c r="E489" s="24"/>
      <c r="F489" s="27">
        <v>4246</v>
      </c>
    </row>
    <row r="490" spans="1:6" x14ac:dyDescent="0.2">
      <c r="A490" s="26" t="s">
        <v>217</v>
      </c>
      <c r="B490" s="24" t="s">
        <v>615</v>
      </c>
      <c r="C490" s="24" t="s">
        <v>78</v>
      </c>
      <c r="D490" s="24" t="s">
        <v>219</v>
      </c>
      <c r="E490" s="24"/>
      <c r="F490" s="27">
        <v>4246</v>
      </c>
    </row>
    <row r="491" spans="1:6" x14ac:dyDescent="0.2">
      <c r="A491" s="26" t="s">
        <v>111</v>
      </c>
      <c r="B491" s="24" t="s">
        <v>615</v>
      </c>
      <c r="C491" s="24" t="s">
        <v>78</v>
      </c>
      <c r="D491" s="24" t="s">
        <v>220</v>
      </c>
      <c r="E491" s="24"/>
      <c r="F491" s="27">
        <v>4246</v>
      </c>
    </row>
    <row r="492" spans="1:6" ht="25.5" x14ac:dyDescent="0.2">
      <c r="A492" s="26" t="s">
        <v>224</v>
      </c>
      <c r="B492" s="24" t="s">
        <v>615</v>
      </c>
      <c r="C492" s="24" t="s">
        <v>78</v>
      </c>
      <c r="D492" s="24" t="s">
        <v>225</v>
      </c>
      <c r="E492" s="24"/>
      <c r="F492" s="27">
        <v>4246</v>
      </c>
    </row>
    <row r="493" spans="1:6" x14ac:dyDescent="0.2">
      <c r="A493" s="26" t="s">
        <v>226</v>
      </c>
      <c r="B493" s="24" t="s">
        <v>615</v>
      </c>
      <c r="C493" s="24" t="s">
        <v>78</v>
      </c>
      <c r="D493" s="24" t="s">
        <v>227</v>
      </c>
      <c r="E493" s="24"/>
      <c r="F493" s="27">
        <v>4246</v>
      </c>
    </row>
    <row r="494" spans="1:6" x14ac:dyDescent="0.2">
      <c r="A494" s="28" t="s">
        <v>222</v>
      </c>
      <c r="B494" s="29" t="s">
        <v>615</v>
      </c>
      <c r="C494" s="29" t="s">
        <v>78</v>
      </c>
      <c r="D494" s="29" t="s">
        <v>227</v>
      </c>
      <c r="E494" s="29" t="s">
        <v>223</v>
      </c>
      <c r="F494" s="30">
        <v>4246</v>
      </c>
    </row>
    <row r="495" spans="1:6" x14ac:dyDescent="0.2">
      <c r="A495" s="26" t="s">
        <v>245</v>
      </c>
      <c r="B495" s="24" t="s">
        <v>615</v>
      </c>
      <c r="C495" s="24" t="s">
        <v>78</v>
      </c>
      <c r="D495" s="24" t="s">
        <v>246</v>
      </c>
      <c r="E495" s="24"/>
      <c r="F495" s="27">
        <v>109735.69999999998</v>
      </c>
    </row>
    <row r="496" spans="1:6" x14ac:dyDescent="0.2">
      <c r="A496" s="26" t="s">
        <v>247</v>
      </c>
      <c r="B496" s="24" t="s">
        <v>615</v>
      </c>
      <c r="C496" s="24" t="s">
        <v>78</v>
      </c>
      <c r="D496" s="24" t="s">
        <v>248</v>
      </c>
      <c r="E496" s="24"/>
      <c r="F496" s="27">
        <v>109735.69999999998</v>
      </c>
    </row>
    <row r="497" spans="1:6" x14ac:dyDescent="0.2">
      <c r="A497" s="26" t="s">
        <v>111</v>
      </c>
      <c r="B497" s="24" t="s">
        <v>615</v>
      </c>
      <c r="C497" s="24" t="s">
        <v>78</v>
      </c>
      <c r="D497" s="24" t="s">
        <v>249</v>
      </c>
      <c r="E497" s="24"/>
      <c r="F497" s="27">
        <v>94036.499999999985</v>
      </c>
    </row>
    <row r="498" spans="1:6" x14ac:dyDescent="0.2">
      <c r="A498" s="26" t="s">
        <v>101</v>
      </c>
      <c r="B498" s="24" t="s">
        <v>615</v>
      </c>
      <c r="C498" s="24" t="s">
        <v>78</v>
      </c>
      <c r="D498" s="24" t="s">
        <v>250</v>
      </c>
      <c r="E498" s="24"/>
      <c r="F498" s="27">
        <v>76957.7</v>
      </c>
    </row>
    <row r="499" spans="1:6" x14ac:dyDescent="0.2">
      <c r="A499" s="28" t="s">
        <v>222</v>
      </c>
      <c r="B499" s="29" t="s">
        <v>615</v>
      </c>
      <c r="C499" s="29" t="s">
        <v>78</v>
      </c>
      <c r="D499" s="29" t="s">
        <v>250</v>
      </c>
      <c r="E499" s="29" t="s">
        <v>223</v>
      </c>
      <c r="F499" s="30">
        <v>76957.7</v>
      </c>
    </row>
    <row r="500" spans="1:6" x14ac:dyDescent="0.2">
      <c r="A500" s="26" t="s">
        <v>114</v>
      </c>
      <c r="B500" s="24" t="s">
        <v>615</v>
      </c>
      <c r="C500" s="24" t="s">
        <v>78</v>
      </c>
      <c r="D500" s="24" t="s">
        <v>251</v>
      </c>
      <c r="E500" s="24"/>
      <c r="F500" s="27">
        <v>4539.3</v>
      </c>
    </row>
    <row r="501" spans="1:6" x14ac:dyDescent="0.2">
      <c r="A501" s="28" t="s">
        <v>222</v>
      </c>
      <c r="B501" s="29" t="s">
        <v>615</v>
      </c>
      <c r="C501" s="29" t="s">
        <v>78</v>
      </c>
      <c r="D501" s="29" t="s">
        <v>251</v>
      </c>
      <c r="E501" s="29" t="s">
        <v>223</v>
      </c>
      <c r="F501" s="30">
        <v>4539.3</v>
      </c>
    </row>
    <row r="502" spans="1:6" x14ac:dyDescent="0.2">
      <c r="A502" s="26" t="s">
        <v>107</v>
      </c>
      <c r="B502" s="24" t="s">
        <v>615</v>
      </c>
      <c r="C502" s="24" t="s">
        <v>78</v>
      </c>
      <c r="D502" s="24" t="s">
        <v>252</v>
      </c>
      <c r="E502" s="24"/>
      <c r="F502" s="27">
        <v>198.9</v>
      </c>
    </row>
    <row r="503" spans="1:6" x14ac:dyDescent="0.2">
      <c r="A503" s="28" t="s">
        <v>222</v>
      </c>
      <c r="B503" s="29" t="s">
        <v>615</v>
      </c>
      <c r="C503" s="29" t="s">
        <v>78</v>
      </c>
      <c r="D503" s="29" t="s">
        <v>252</v>
      </c>
      <c r="E503" s="29" t="s">
        <v>223</v>
      </c>
      <c r="F503" s="30">
        <v>198.9</v>
      </c>
    </row>
    <row r="504" spans="1:6" x14ac:dyDescent="0.2">
      <c r="A504" s="26" t="s">
        <v>119</v>
      </c>
      <c r="B504" s="24" t="s">
        <v>615</v>
      </c>
      <c r="C504" s="24" t="s">
        <v>78</v>
      </c>
      <c r="D504" s="24" t="s">
        <v>253</v>
      </c>
      <c r="E504" s="24"/>
      <c r="F504" s="27">
        <v>11228.4</v>
      </c>
    </row>
    <row r="505" spans="1:6" x14ac:dyDescent="0.2">
      <c r="A505" s="28" t="s">
        <v>208</v>
      </c>
      <c r="B505" s="29" t="s">
        <v>615</v>
      </c>
      <c r="C505" s="29" t="s">
        <v>78</v>
      </c>
      <c r="D505" s="29" t="s">
        <v>253</v>
      </c>
      <c r="E505" s="29" t="s">
        <v>209</v>
      </c>
      <c r="F505" s="30">
        <v>11028.4</v>
      </c>
    </row>
    <row r="506" spans="1:6" x14ac:dyDescent="0.2">
      <c r="A506" s="28" t="s">
        <v>222</v>
      </c>
      <c r="B506" s="29" t="s">
        <v>615</v>
      </c>
      <c r="C506" s="29" t="s">
        <v>78</v>
      </c>
      <c r="D506" s="29" t="s">
        <v>253</v>
      </c>
      <c r="E506" s="29" t="s">
        <v>223</v>
      </c>
      <c r="F506" s="30">
        <v>200</v>
      </c>
    </row>
    <row r="507" spans="1:6" ht="25.5" x14ac:dyDescent="0.2">
      <c r="A507" s="26" t="s">
        <v>126</v>
      </c>
      <c r="B507" s="24" t="s">
        <v>615</v>
      </c>
      <c r="C507" s="24" t="s">
        <v>78</v>
      </c>
      <c r="D507" s="24" t="s">
        <v>254</v>
      </c>
      <c r="E507" s="24"/>
      <c r="F507" s="27">
        <v>924</v>
      </c>
    </row>
    <row r="508" spans="1:6" x14ac:dyDescent="0.2">
      <c r="A508" s="28" t="s">
        <v>222</v>
      </c>
      <c r="B508" s="29" t="s">
        <v>615</v>
      </c>
      <c r="C508" s="29" t="s">
        <v>78</v>
      </c>
      <c r="D508" s="29" t="s">
        <v>254</v>
      </c>
      <c r="E508" s="29" t="s">
        <v>223</v>
      </c>
      <c r="F508" s="30">
        <v>924</v>
      </c>
    </row>
    <row r="509" spans="1:6" ht="25.5" x14ac:dyDescent="0.2">
      <c r="A509" s="26" t="s">
        <v>224</v>
      </c>
      <c r="B509" s="24" t="s">
        <v>615</v>
      </c>
      <c r="C509" s="24" t="s">
        <v>78</v>
      </c>
      <c r="D509" s="24" t="s">
        <v>255</v>
      </c>
      <c r="E509" s="24"/>
      <c r="F509" s="27">
        <v>188.2</v>
      </c>
    </row>
    <row r="510" spans="1:6" ht="25.5" x14ac:dyDescent="0.2">
      <c r="A510" s="26" t="s">
        <v>256</v>
      </c>
      <c r="B510" s="24" t="s">
        <v>615</v>
      </c>
      <c r="C510" s="24" t="s">
        <v>78</v>
      </c>
      <c r="D510" s="24" t="s">
        <v>257</v>
      </c>
      <c r="E510" s="24"/>
      <c r="F510" s="27">
        <v>188.2</v>
      </c>
    </row>
    <row r="511" spans="1:6" x14ac:dyDescent="0.2">
      <c r="A511" s="28" t="s">
        <v>222</v>
      </c>
      <c r="B511" s="29" t="s">
        <v>615</v>
      </c>
      <c r="C511" s="29" t="s">
        <v>78</v>
      </c>
      <c r="D511" s="29" t="s">
        <v>257</v>
      </c>
      <c r="E511" s="29" t="s">
        <v>223</v>
      </c>
      <c r="F511" s="30">
        <v>188.2</v>
      </c>
    </row>
    <row r="512" spans="1:6" x14ac:dyDescent="0.2">
      <c r="A512" s="45" t="s">
        <v>160</v>
      </c>
      <c r="B512" s="24" t="s">
        <v>615</v>
      </c>
      <c r="C512" s="24" t="s">
        <v>78</v>
      </c>
      <c r="D512" s="24" t="s">
        <v>258</v>
      </c>
      <c r="E512" s="24"/>
      <c r="F512" s="27">
        <v>15699.2</v>
      </c>
    </row>
    <row r="513" spans="1:6" ht="38.25" x14ac:dyDescent="0.2">
      <c r="A513" s="26" t="s">
        <v>162</v>
      </c>
      <c r="B513" s="24" t="s">
        <v>615</v>
      </c>
      <c r="C513" s="24" t="s">
        <v>78</v>
      </c>
      <c r="D513" s="24" t="s">
        <v>259</v>
      </c>
      <c r="E513" s="24"/>
      <c r="F513" s="27">
        <v>15699.2</v>
      </c>
    </row>
    <row r="514" spans="1:6" x14ac:dyDescent="0.2">
      <c r="A514" s="28" t="s">
        <v>222</v>
      </c>
      <c r="B514" s="29" t="s">
        <v>615</v>
      </c>
      <c r="C514" s="29" t="s">
        <v>78</v>
      </c>
      <c r="D514" s="29" t="s">
        <v>259</v>
      </c>
      <c r="E514" s="29" t="s">
        <v>223</v>
      </c>
      <c r="F514" s="30">
        <v>15699.2</v>
      </c>
    </row>
    <row r="515" spans="1:6" x14ac:dyDescent="0.2">
      <c r="A515" s="26" t="s">
        <v>79</v>
      </c>
      <c r="B515" s="24" t="s">
        <v>615</v>
      </c>
      <c r="C515" s="24" t="s">
        <v>80</v>
      </c>
      <c r="D515" s="24"/>
      <c r="E515" s="24"/>
      <c r="F515" s="27">
        <v>1882.6000000000001</v>
      </c>
    </row>
    <row r="516" spans="1:6" x14ac:dyDescent="0.2">
      <c r="A516" s="26" t="s">
        <v>245</v>
      </c>
      <c r="B516" s="24" t="s">
        <v>615</v>
      </c>
      <c r="C516" s="24" t="s">
        <v>80</v>
      </c>
      <c r="D516" s="24" t="s">
        <v>246</v>
      </c>
      <c r="E516" s="24"/>
      <c r="F516" s="27">
        <v>1882.6000000000001</v>
      </c>
    </row>
    <row r="517" spans="1:6" ht="25.5" x14ac:dyDescent="0.2">
      <c r="A517" s="26" t="s">
        <v>260</v>
      </c>
      <c r="B517" s="24" t="s">
        <v>615</v>
      </c>
      <c r="C517" s="24" t="s">
        <v>80</v>
      </c>
      <c r="D517" s="24" t="s">
        <v>261</v>
      </c>
      <c r="E517" s="24"/>
      <c r="F517" s="27">
        <v>1882.6000000000001</v>
      </c>
    </row>
    <row r="518" spans="1:6" x14ac:dyDescent="0.2">
      <c r="A518" s="26" t="s">
        <v>121</v>
      </c>
      <c r="B518" s="24" t="s">
        <v>615</v>
      </c>
      <c r="C518" s="24" t="s">
        <v>80</v>
      </c>
      <c r="D518" s="24" t="s">
        <v>262</v>
      </c>
      <c r="E518" s="24"/>
      <c r="F518" s="27">
        <v>1882.6000000000001</v>
      </c>
    </row>
    <row r="519" spans="1:6" ht="25.5" x14ac:dyDescent="0.2">
      <c r="A519" s="26" t="s">
        <v>126</v>
      </c>
      <c r="B519" s="24" t="s">
        <v>615</v>
      </c>
      <c r="C519" s="24" t="s">
        <v>80</v>
      </c>
      <c r="D519" s="24" t="s">
        <v>263</v>
      </c>
      <c r="E519" s="24"/>
      <c r="F519" s="27">
        <v>1882.6000000000001</v>
      </c>
    </row>
    <row r="520" spans="1:6" ht="25.5" x14ac:dyDescent="0.2">
      <c r="A520" s="28" t="s">
        <v>103</v>
      </c>
      <c r="B520" s="29" t="s">
        <v>615</v>
      </c>
      <c r="C520" s="29" t="s">
        <v>80</v>
      </c>
      <c r="D520" s="29" t="s">
        <v>263</v>
      </c>
      <c r="E520" s="29" t="s">
        <v>104</v>
      </c>
      <c r="F520" s="30">
        <v>16.7</v>
      </c>
    </row>
    <row r="521" spans="1:6" x14ac:dyDescent="0.2">
      <c r="A521" s="28" t="s">
        <v>109</v>
      </c>
      <c r="B521" s="29" t="s">
        <v>615</v>
      </c>
      <c r="C521" s="29" t="s">
        <v>80</v>
      </c>
      <c r="D521" s="29" t="s">
        <v>263</v>
      </c>
      <c r="E521" s="29" t="s">
        <v>110</v>
      </c>
      <c r="F521" s="30">
        <v>1865.9</v>
      </c>
    </row>
    <row r="522" spans="1:6" x14ac:dyDescent="0.2">
      <c r="A522" s="26" t="s">
        <v>616</v>
      </c>
      <c r="B522" s="24" t="s">
        <v>617</v>
      </c>
      <c r="C522" s="24"/>
      <c r="D522" s="24"/>
      <c r="E522" s="24"/>
      <c r="F522" s="27">
        <v>92398</v>
      </c>
    </row>
    <row r="523" spans="1:6" x14ac:dyDescent="0.2">
      <c r="A523" s="26" t="s">
        <v>5</v>
      </c>
      <c r="B523" s="24" t="s">
        <v>617</v>
      </c>
      <c r="C523" s="24" t="s">
        <v>6</v>
      </c>
      <c r="D523" s="24"/>
      <c r="E523" s="24"/>
      <c r="F523" s="27">
        <v>35653.599999999999</v>
      </c>
    </row>
    <row r="524" spans="1:6" x14ac:dyDescent="0.2">
      <c r="A524" s="26" t="s">
        <v>19</v>
      </c>
      <c r="B524" s="24" t="s">
        <v>617</v>
      </c>
      <c r="C524" s="24" t="s">
        <v>20</v>
      </c>
      <c r="D524" s="24"/>
      <c r="E524" s="24"/>
      <c r="F524" s="27">
        <v>35653.599999999999</v>
      </c>
    </row>
    <row r="525" spans="1:6" x14ac:dyDescent="0.2">
      <c r="A525" s="26" t="s">
        <v>168</v>
      </c>
      <c r="B525" s="24" t="s">
        <v>617</v>
      </c>
      <c r="C525" s="24" t="s">
        <v>20</v>
      </c>
      <c r="D525" s="24" t="s">
        <v>169</v>
      </c>
      <c r="E525" s="24"/>
      <c r="F525" s="27">
        <v>35653.599999999999</v>
      </c>
    </row>
    <row r="526" spans="1:6" x14ac:dyDescent="0.2">
      <c r="A526" s="26" t="s">
        <v>170</v>
      </c>
      <c r="B526" s="24" t="s">
        <v>617</v>
      </c>
      <c r="C526" s="24" t="s">
        <v>20</v>
      </c>
      <c r="D526" s="24" t="s">
        <v>171</v>
      </c>
      <c r="E526" s="24"/>
      <c r="F526" s="27">
        <v>11581.1</v>
      </c>
    </row>
    <row r="527" spans="1:6" x14ac:dyDescent="0.2">
      <c r="A527" s="26" t="s">
        <v>121</v>
      </c>
      <c r="B527" s="24" t="s">
        <v>617</v>
      </c>
      <c r="C527" s="24" t="s">
        <v>20</v>
      </c>
      <c r="D527" s="24" t="s">
        <v>172</v>
      </c>
      <c r="E527" s="24"/>
      <c r="F527" s="27">
        <v>11581.1</v>
      </c>
    </row>
    <row r="528" spans="1:6" x14ac:dyDescent="0.2">
      <c r="A528" s="26" t="s">
        <v>114</v>
      </c>
      <c r="B528" s="24" t="s">
        <v>617</v>
      </c>
      <c r="C528" s="24" t="s">
        <v>20</v>
      </c>
      <c r="D528" s="24" t="s">
        <v>173</v>
      </c>
      <c r="E528" s="24"/>
      <c r="F528" s="27">
        <v>2314.2000000000003</v>
      </c>
    </row>
    <row r="529" spans="1:6" x14ac:dyDescent="0.2">
      <c r="A529" s="28" t="s">
        <v>109</v>
      </c>
      <c r="B529" s="29" t="s">
        <v>617</v>
      </c>
      <c r="C529" s="29" t="s">
        <v>20</v>
      </c>
      <c r="D529" s="29" t="s">
        <v>173</v>
      </c>
      <c r="E529" s="29" t="s">
        <v>110</v>
      </c>
      <c r="F529" s="30">
        <v>2314.2000000000003</v>
      </c>
    </row>
    <row r="530" spans="1:6" x14ac:dyDescent="0.2">
      <c r="A530" s="26" t="s">
        <v>107</v>
      </c>
      <c r="B530" s="24" t="s">
        <v>617</v>
      </c>
      <c r="C530" s="24" t="s">
        <v>20</v>
      </c>
      <c r="D530" s="24" t="s">
        <v>174</v>
      </c>
      <c r="E530" s="24"/>
      <c r="F530" s="27">
        <v>1316</v>
      </c>
    </row>
    <row r="531" spans="1:6" x14ac:dyDescent="0.2">
      <c r="A531" s="28" t="s">
        <v>109</v>
      </c>
      <c r="B531" s="29" t="s">
        <v>617</v>
      </c>
      <c r="C531" s="29" t="s">
        <v>20</v>
      </c>
      <c r="D531" s="29" t="s">
        <v>174</v>
      </c>
      <c r="E531" s="29" t="s">
        <v>110</v>
      </c>
      <c r="F531" s="30">
        <v>987.3</v>
      </c>
    </row>
    <row r="532" spans="1:6" x14ac:dyDescent="0.2">
      <c r="A532" s="28" t="s">
        <v>117</v>
      </c>
      <c r="B532" s="29" t="s">
        <v>617</v>
      </c>
      <c r="C532" s="29" t="s">
        <v>20</v>
      </c>
      <c r="D532" s="29" t="s">
        <v>174</v>
      </c>
      <c r="E532" s="29" t="s">
        <v>118</v>
      </c>
      <c r="F532" s="30">
        <v>328.70000000000005</v>
      </c>
    </row>
    <row r="533" spans="1:6" x14ac:dyDescent="0.2">
      <c r="A533" s="26" t="s">
        <v>119</v>
      </c>
      <c r="B533" s="24" t="s">
        <v>617</v>
      </c>
      <c r="C533" s="24" t="s">
        <v>20</v>
      </c>
      <c r="D533" s="24" t="s">
        <v>175</v>
      </c>
      <c r="E533" s="24"/>
      <c r="F533" s="27">
        <v>7950.9</v>
      </c>
    </row>
    <row r="534" spans="1:6" x14ac:dyDescent="0.2">
      <c r="A534" s="28" t="s">
        <v>109</v>
      </c>
      <c r="B534" s="29" t="s">
        <v>617</v>
      </c>
      <c r="C534" s="29" t="s">
        <v>20</v>
      </c>
      <c r="D534" s="29" t="s">
        <v>175</v>
      </c>
      <c r="E534" s="29" t="s">
        <v>110</v>
      </c>
      <c r="F534" s="30">
        <v>7950.9</v>
      </c>
    </row>
    <row r="535" spans="1:6" x14ac:dyDescent="0.2">
      <c r="A535" s="26" t="s">
        <v>180</v>
      </c>
      <c r="B535" s="24" t="s">
        <v>617</v>
      </c>
      <c r="C535" s="24" t="s">
        <v>20</v>
      </c>
      <c r="D535" s="24" t="s">
        <v>181</v>
      </c>
      <c r="E535" s="24"/>
      <c r="F535" s="27">
        <v>24072.5</v>
      </c>
    </row>
    <row r="536" spans="1:6" x14ac:dyDescent="0.2">
      <c r="A536" s="26" t="s">
        <v>99</v>
      </c>
      <c r="B536" s="24" t="s">
        <v>617</v>
      </c>
      <c r="C536" s="24" t="s">
        <v>20</v>
      </c>
      <c r="D536" s="24" t="s">
        <v>182</v>
      </c>
      <c r="E536" s="24"/>
      <c r="F536" s="27">
        <v>24072.5</v>
      </c>
    </row>
    <row r="537" spans="1:6" x14ac:dyDescent="0.2">
      <c r="A537" s="26" t="s">
        <v>101</v>
      </c>
      <c r="B537" s="24" t="s">
        <v>617</v>
      </c>
      <c r="C537" s="24" t="s">
        <v>20</v>
      </c>
      <c r="D537" s="24" t="s">
        <v>183</v>
      </c>
      <c r="E537" s="24"/>
      <c r="F537" s="27">
        <v>22535.8</v>
      </c>
    </row>
    <row r="538" spans="1:6" ht="25.5" x14ac:dyDescent="0.2">
      <c r="A538" s="28" t="s">
        <v>103</v>
      </c>
      <c r="B538" s="29" t="s">
        <v>617</v>
      </c>
      <c r="C538" s="29" t="s">
        <v>20</v>
      </c>
      <c r="D538" s="29" t="s">
        <v>183</v>
      </c>
      <c r="E538" s="29" t="s">
        <v>104</v>
      </c>
      <c r="F538" s="30">
        <v>22535.8</v>
      </c>
    </row>
    <row r="539" spans="1:6" x14ac:dyDescent="0.2">
      <c r="A539" s="26" t="s">
        <v>114</v>
      </c>
      <c r="B539" s="24" t="s">
        <v>617</v>
      </c>
      <c r="C539" s="24" t="s">
        <v>20</v>
      </c>
      <c r="D539" s="24" t="s">
        <v>184</v>
      </c>
      <c r="E539" s="24"/>
      <c r="F539" s="27">
        <v>159.6</v>
      </c>
    </row>
    <row r="540" spans="1:6" x14ac:dyDescent="0.2">
      <c r="A540" s="28" t="s">
        <v>109</v>
      </c>
      <c r="B540" s="29" t="s">
        <v>617</v>
      </c>
      <c r="C540" s="29" t="s">
        <v>20</v>
      </c>
      <c r="D540" s="29" t="s">
        <v>184</v>
      </c>
      <c r="E540" s="29" t="s">
        <v>110</v>
      </c>
      <c r="F540" s="30">
        <v>159.6</v>
      </c>
    </row>
    <row r="541" spans="1:6" x14ac:dyDescent="0.2">
      <c r="A541" s="26" t="s">
        <v>107</v>
      </c>
      <c r="B541" s="24" t="s">
        <v>617</v>
      </c>
      <c r="C541" s="24" t="s">
        <v>20</v>
      </c>
      <c r="D541" s="24" t="s">
        <v>185</v>
      </c>
      <c r="E541" s="24"/>
      <c r="F541" s="27">
        <v>1052.2</v>
      </c>
    </row>
    <row r="542" spans="1:6" x14ac:dyDescent="0.2">
      <c r="A542" s="28" t="s">
        <v>109</v>
      </c>
      <c r="B542" s="29" t="s">
        <v>617</v>
      </c>
      <c r="C542" s="29" t="s">
        <v>20</v>
      </c>
      <c r="D542" s="29" t="s">
        <v>185</v>
      </c>
      <c r="E542" s="29" t="s">
        <v>110</v>
      </c>
      <c r="F542" s="30">
        <v>1052.2</v>
      </c>
    </row>
    <row r="543" spans="1:6" x14ac:dyDescent="0.2">
      <c r="A543" s="26" t="s">
        <v>119</v>
      </c>
      <c r="B543" s="24" t="s">
        <v>617</v>
      </c>
      <c r="C543" s="24" t="s">
        <v>20</v>
      </c>
      <c r="D543" s="24" t="s">
        <v>186</v>
      </c>
      <c r="E543" s="24"/>
      <c r="F543" s="27">
        <v>324.89999999999998</v>
      </c>
    </row>
    <row r="544" spans="1:6" x14ac:dyDescent="0.2">
      <c r="A544" s="28" t="s">
        <v>109</v>
      </c>
      <c r="B544" s="29" t="s">
        <v>617</v>
      </c>
      <c r="C544" s="29" t="s">
        <v>20</v>
      </c>
      <c r="D544" s="29" t="s">
        <v>186</v>
      </c>
      <c r="E544" s="29" t="s">
        <v>110</v>
      </c>
      <c r="F544" s="30">
        <v>324.89999999999998</v>
      </c>
    </row>
    <row r="545" spans="1:6" x14ac:dyDescent="0.2">
      <c r="A545" s="26" t="s">
        <v>29</v>
      </c>
      <c r="B545" s="24" t="s">
        <v>617</v>
      </c>
      <c r="C545" s="24" t="s">
        <v>30</v>
      </c>
      <c r="D545" s="24"/>
      <c r="E545" s="24"/>
      <c r="F545" s="27">
        <v>54124.9</v>
      </c>
    </row>
    <row r="546" spans="1:6" x14ac:dyDescent="0.2">
      <c r="A546" s="26" t="s">
        <v>33</v>
      </c>
      <c r="B546" s="24" t="s">
        <v>617</v>
      </c>
      <c r="C546" s="24" t="s">
        <v>34</v>
      </c>
      <c r="D546" s="24"/>
      <c r="E546" s="24"/>
      <c r="F546" s="27">
        <v>54012.4</v>
      </c>
    </row>
    <row r="547" spans="1:6" x14ac:dyDescent="0.2">
      <c r="A547" s="26" t="s">
        <v>233</v>
      </c>
      <c r="B547" s="24" t="s">
        <v>617</v>
      </c>
      <c r="C547" s="24" t="s">
        <v>34</v>
      </c>
      <c r="D547" s="24" t="s">
        <v>234</v>
      </c>
      <c r="E547" s="24"/>
      <c r="F547" s="27">
        <v>54012.4</v>
      </c>
    </row>
    <row r="548" spans="1:6" x14ac:dyDescent="0.2">
      <c r="A548" s="26" t="s">
        <v>233</v>
      </c>
      <c r="B548" s="24" t="s">
        <v>617</v>
      </c>
      <c r="C548" s="24" t="s">
        <v>34</v>
      </c>
      <c r="D548" s="24" t="s">
        <v>235</v>
      </c>
      <c r="E548" s="24"/>
      <c r="F548" s="27">
        <v>54012.4</v>
      </c>
    </row>
    <row r="549" spans="1:6" x14ac:dyDescent="0.2">
      <c r="A549" s="26" t="s">
        <v>121</v>
      </c>
      <c r="B549" s="24" t="s">
        <v>617</v>
      </c>
      <c r="C549" s="24" t="s">
        <v>34</v>
      </c>
      <c r="D549" s="24" t="s">
        <v>236</v>
      </c>
      <c r="E549" s="24"/>
      <c r="F549" s="27">
        <v>50642.5</v>
      </c>
    </row>
    <row r="550" spans="1:6" x14ac:dyDescent="0.2">
      <c r="A550" s="26" t="s">
        <v>107</v>
      </c>
      <c r="B550" s="24" t="s">
        <v>617</v>
      </c>
      <c r="C550" s="24" t="s">
        <v>34</v>
      </c>
      <c r="D550" s="24" t="s">
        <v>238</v>
      </c>
      <c r="E550" s="24"/>
      <c r="F550" s="27">
        <v>1462.4</v>
      </c>
    </row>
    <row r="551" spans="1:6" x14ac:dyDescent="0.2">
      <c r="A551" s="28" t="s">
        <v>109</v>
      </c>
      <c r="B551" s="29" t="s">
        <v>617</v>
      </c>
      <c r="C551" s="29" t="s">
        <v>34</v>
      </c>
      <c r="D551" s="29" t="s">
        <v>238</v>
      </c>
      <c r="E551" s="29" t="s">
        <v>110</v>
      </c>
      <c r="F551" s="30">
        <v>1462.4</v>
      </c>
    </row>
    <row r="552" spans="1:6" x14ac:dyDescent="0.2">
      <c r="A552" s="26" t="s">
        <v>119</v>
      </c>
      <c r="B552" s="24" t="s">
        <v>617</v>
      </c>
      <c r="C552" s="24" t="s">
        <v>34</v>
      </c>
      <c r="D552" s="24" t="s">
        <v>239</v>
      </c>
      <c r="E552" s="24"/>
      <c r="F552" s="27">
        <v>49180.1</v>
      </c>
    </row>
    <row r="553" spans="1:6" x14ac:dyDescent="0.2">
      <c r="A553" s="28" t="s">
        <v>109</v>
      </c>
      <c r="B553" s="29" t="s">
        <v>617</v>
      </c>
      <c r="C553" s="29" t="s">
        <v>34</v>
      </c>
      <c r="D553" s="29" t="s">
        <v>239</v>
      </c>
      <c r="E553" s="29" t="s">
        <v>110</v>
      </c>
      <c r="F553" s="30">
        <v>49180.1</v>
      </c>
    </row>
    <row r="554" spans="1:6" x14ac:dyDescent="0.2">
      <c r="A554" s="26" t="s">
        <v>160</v>
      </c>
      <c r="B554" s="24" t="s">
        <v>617</v>
      </c>
      <c r="C554" s="24" t="s">
        <v>34</v>
      </c>
      <c r="D554" s="24" t="s">
        <v>243</v>
      </c>
      <c r="E554" s="24"/>
      <c r="F554" s="27">
        <v>3369.9</v>
      </c>
    </row>
    <row r="555" spans="1:6" ht="38.25" x14ac:dyDescent="0.2">
      <c r="A555" s="26" t="s">
        <v>162</v>
      </c>
      <c r="B555" s="24" t="s">
        <v>617</v>
      </c>
      <c r="C555" s="24" t="s">
        <v>34</v>
      </c>
      <c r="D555" s="24" t="s">
        <v>244</v>
      </c>
      <c r="E555" s="24"/>
      <c r="F555" s="27">
        <v>3369.9</v>
      </c>
    </row>
    <row r="556" spans="1:6" x14ac:dyDescent="0.2">
      <c r="A556" s="28" t="s">
        <v>109</v>
      </c>
      <c r="B556" s="29" t="s">
        <v>617</v>
      </c>
      <c r="C556" s="29" t="s">
        <v>34</v>
      </c>
      <c r="D556" s="29" t="s">
        <v>244</v>
      </c>
      <c r="E556" s="29" t="s">
        <v>110</v>
      </c>
      <c r="F556" s="30">
        <v>3369.9</v>
      </c>
    </row>
    <row r="557" spans="1:6" x14ac:dyDescent="0.2">
      <c r="A557" s="26" t="s">
        <v>35</v>
      </c>
      <c r="B557" s="24" t="s">
        <v>617</v>
      </c>
      <c r="C557" s="24" t="s">
        <v>36</v>
      </c>
      <c r="D557" s="24"/>
      <c r="E557" s="24"/>
      <c r="F557" s="27">
        <v>112.5</v>
      </c>
    </row>
    <row r="558" spans="1:6" x14ac:dyDescent="0.2">
      <c r="A558" s="26" t="s">
        <v>168</v>
      </c>
      <c r="B558" s="24" t="s">
        <v>617</v>
      </c>
      <c r="C558" s="24" t="s">
        <v>36</v>
      </c>
      <c r="D558" s="24" t="s">
        <v>169</v>
      </c>
      <c r="E558" s="24"/>
      <c r="F558" s="27">
        <v>112.5</v>
      </c>
    </row>
    <row r="559" spans="1:6" x14ac:dyDescent="0.2">
      <c r="A559" s="26" t="s">
        <v>176</v>
      </c>
      <c r="B559" s="24" t="s">
        <v>617</v>
      </c>
      <c r="C559" s="24" t="s">
        <v>36</v>
      </c>
      <c r="D559" s="24" t="s">
        <v>177</v>
      </c>
      <c r="E559" s="24"/>
      <c r="F559" s="27">
        <v>112.5</v>
      </c>
    </row>
    <row r="560" spans="1:6" x14ac:dyDescent="0.2">
      <c r="A560" s="26" t="s">
        <v>121</v>
      </c>
      <c r="B560" s="24" t="s">
        <v>617</v>
      </c>
      <c r="C560" s="24" t="s">
        <v>36</v>
      </c>
      <c r="D560" s="24" t="s">
        <v>178</v>
      </c>
      <c r="E560" s="24"/>
      <c r="F560" s="27">
        <v>112.5</v>
      </c>
    </row>
    <row r="561" spans="1:6" x14ac:dyDescent="0.2">
      <c r="A561" s="26" t="s">
        <v>107</v>
      </c>
      <c r="B561" s="24" t="s">
        <v>617</v>
      </c>
      <c r="C561" s="24" t="s">
        <v>36</v>
      </c>
      <c r="D561" s="24" t="s">
        <v>179</v>
      </c>
      <c r="E561" s="24"/>
      <c r="F561" s="27">
        <v>112.5</v>
      </c>
    </row>
    <row r="562" spans="1:6" x14ac:dyDescent="0.2">
      <c r="A562" s="28" t="s">
        <v>109</v>
      </c>
      <c r="B562" s="29" t="s">
        <v>617</v>
      </c>
      <c r="C562" s="29" t="s">
        <v>36</v>
      </c>
      <c r="D562" s="29" t="s">
        <v>179</v>
      </c>
      <c r="E562" s="29" t="s">
        <v>110</v>
      </c>
      <c r="F562" s="30">
        <v>112.5</v>
      </c>
    </row>
    <row r="563" spans="1:6" x14ac:dyDescent="0.2">
      <c r="A563" s="26" t="s">
        <v>41</v>
      </c>
      <c r="B563" s="24" t="s">
        <v>617</v>
      </c>
      <c r="C563" s="24" t="s">
        <v>42</v>
      </c>
      <c r="D563" s="24"/>
      <c r="E563" s="24"/>
      <c r="F563" s="27">
        <v>2500</v>
      </c>
    </row>
    <row r="564" spans="1:6" x14ac:dyDescent="0.2">
      <c r="A564" s="26" t="s">
        <v>43</v>
      </c>
      <c r="B564" s="24" t="s">
        <v>617</v>
      </c>
      <c r="C564" s="24" t="s">
        <v>44</v>
      </c>
      <c r="D564" s="24"/>
      <c r="E564" s="27"/>
      <c r="F564" s="27">
        <v>2500</v>
      </c>
    </row>
    <row r="565" spans="1:6" x14ac:dyDescent="0.2">
      <c r="A565" s="26" t="s">
        <v>187</v>
      </c>
      <c r="B565" s="24" t="s">
        <v>617</v>
      </c>
      <c r="C565" s="24" t="s">
        <v>44</v>
      </c>
      <c r="D565" s="24" t="s">
        <v>188</v>
      </c>
      <c r="E565" s="24"/>
      <c r="F565" s="27">
        <v>2500</v>
      </c>
    </row>
    <row r="566" spans="1:6" x14ac:dyDescent="0.2">
      <c r="A566" s="26" t="s">
        <v>212</v>
      </c>
      <c r="B566" s="24" t="s">
        <v>617</v>
      </c>
      <c r="C566" s="24" t="s">
        <v>44</v>
      </c>
      <c r="D566" s="24" t="s">
        <v>213</v>
      </c>
      <c r="E566" s="24"/>
      <c r="F566" s="27">
        <v>2500</v>
      </c>
    </row>
    <row r="567" spans="1:6" x14ac:dyDescent="0.2">
      <c r="A567" s="26" t="s">
        <v>121</v>
      </c>
      <c r="B567" s="24" t="s">
        <v>617</v>
      </c>
      <c r="C567" s="24" t="s">
        <v>44</v>
      </c>
      <c r="D567" s="24" t="s">
        <v>214</v>
      </c>
      <c r="E567" s="24"/>
      <c r="F567" s="27">
        <v>2500</v>
      </c>
    </row>
    <row r="568" spans="1:6" x14ac:dyDescent="0.2">
      <c r="A568" s="26" t="s">
        <v>215</v>
      </c>
      <c r="B568" s="24" t="s">
        <v>617</v>
      </c>
      <c r="C568" s="24" t="s">
        <v>44</v>
      </c>
      <c r="D568" s="24" t="s">
        <v>216</v>
      </c>
      <c r="E568" s="24"/>
      <c r="F568" s="27">
        <v>2500</v>
      </c>
    </row>
    <row r="569" spans="1:6" x14ac:dyDescent="0.2">
      <c r="A569" s="28" t="s">
        <v>109</v>
      </c>
      <c r="B569" s="29" t="s">
        <v>617</v>
      </c>
      <c r="C569" s="29" t="s">
        <v>44</v>
      </c>
      <c r="D569" s="29" t="s">
        <v>216</v>
      </c>
      <c r="E569" s="29" t="s">
        <v>110</v>
      </c>
      <c r="F569" s="30">
        <v>2500</v>
      </c>
    </row>
    <row r="570" spans="1:6" x14ac:dyDescent="0.2">
      <c r="A570" s="26" t="s">
        <v>45</v>
      </c>
      <c r="B570" s="24" t="s">
        <v>617</v>
      </c>
      <c r="C570" s="24" t="s">
        <v>46</v>
      </c>
      <c r="D570" s="24"/>
      <c r="E570" s="24"/>
      <c r="F570" s="27">
        <v>119.5</v>
      </c>
    </row>
    <row r="571" spans="1:6" x14ac:dyDescent="0.2">
      <c r="A571" s="26" t="s">
        <v>53</v>
      </c>
      <c r="B571" s="24" t="s">
        <v>617</v>
      </c>
      <c r="C571" s="24" t="s">
        <v>54</v>
      </c>
      <c r="D571" s="24"/>
      <c r="E571" s="24"/>
      <c r="F571" s="27">
        <v>119.5</v>
      </c>
    </row>
    <row r="572" spans="1:6" x14ac:dyDescent="0.2">
      <c r="A572" s="26" t="s">
        <v>168</v>
      </c>
      <c r="B572" s="24" t="s">
        <v>617</v>
      </c>
      <c r="C572" s="24" t="s">
        <v>54</v>
      </c>
      <c r="D572" s="24" t="s">
        <v>169</v>
      </c>
      <c r="E572" s="24"/>
      <c r="F572" s="27">
        <v>119.5</v>
      </c>
    </row>
    <row r="573" spans="1:6" x14ac:dyDescent="0.2">
      <c r="A573" s="26" t="s">
        <v>180</v>
      </c>
      <c r="B573" s="24" t="s">
        <v>617</v>
      </c>
      <c r="C573" s="24" t="s">
        <v>54</v>
      </c>
      <c r="D573" s="24" t="s">
        <v>181</v>
      </c>
      <c r="E573" s="24"/>
      <c r="F573" s="27">
        <v>119.5</v>
      </c>
    </row>
    <row r="574" spans="1:6" x14ac:dyDescent="0.2">
      <c r="A574" s="26" t="s">
        <v>99</v>
      </c>
      <c r="B574" s="24" t="s">
        <v>617</v>
      </c>
      <c r="C574" s="24" t="s">
        <v>54</v>
      </c>
      <c r="D574" s="24" t="s">
        <v>182</v>
      </c>
      <c r="E574" s="24"/>
      <c r="F574" s="27">
        <v>119.5</v>
      </c>
    </row>
    <row r="575" spans="1:6" x14ac:dyDescent="0.2">
      <c r="A575" s="26" t="s">
        <v>107</v>
      </c>
      <c r="B575" s="24" t="s">
        <v>617</v>
      </c>
      <c r="C575" s="24" t="s">
        <v>54</v>
      </c>
      <c r="D575" s="24" t="s">
        <v>185</v>
      </c>
      <c r="E575" s="24"/>
      <c r="F575" s="27">
        <v>119.5</v>
      </c>
    </row>
    <row r="576" spans="1:6" x14ac:dyDescent="0.2">
      <c r="A576" s="28" t="s">
        <v>109</v>
      </c>
      <c r="B576" s="29" t="s">
        <v>617</v>
      </c>
      <c r="C576" s="29" t="s">
        <v>54</v>
      </c>
      <c r="D576" s="29" t="s">
        <v>185</v>
      </c>
      <c r="E576" s="29" t="s">
        <v>110</v>
      </c>
      <c r="F576" s="30">
        <v>119.5</v>
      </c>
    </row>
    <row r="577" spans="1:6" x14ac:dyDescent="0.2">
      <c r="A577" s="26" t="s">
        <v>618</v>
      </c>
      <c r="B577" s="24" t="s">
        <v>619</v>
      </c>
      <c r="C577" s="24"/>
      <c r="D577" s="24"/>
      <c r="E577" s="24"/>
      <c r="F577" s="27">
        <v>2461681.5</v>
      </c>
    </row>
    <row r="578" spans="1:6" x14ac:dyDescent="0.2">
      <c r="A578" s="26" t="s">
        <v>45</v>
      </c>
      <c r="B578" s="24" t="s">
        <v>619</v>
      </c>
      <c r="C578" s="24" t="s">
        <v>46</v>
      </c>
      <c r="D578" s="24"/>
      <c r="E578" s="24"/>
      <c r="F578" s="27">
        <v>2448851.7000000002</v>
      </c>
    </row>
    <row r="579" spans="1:6" x14ac:dyDescent="0.2">
      <c r="A579" s="26" t="s">
        <v>47</v>
      </c>
      <c r="B579" s="24" t="s">
        <v>619</v>
      </c>
      <c r="C579" s="24" t="s">
        <v>48</v>
      </c>
      <c r="D579" s="24"/>
      <c r="E579" s="24"/>
      <c r="F579" s="27">
        <v>749324.3</v>
      </c>
    </row>
    <row r="580" spans="1:6" x14ac:dyDescent="0.2">
      <c r="A580" s="26" t="s">
        <v>217</v>
      </c>
      <c r="B580" s="24" t="s">
        <v>619</v>
      </c>
      <c r="C580" s="24" t="s">
        <v>48</v>
      </c>
      <c r="D580" s="24" t="s">
        <v>218</v>
      </c>
      <c r="E580" s="24"/>
      <c r="F580" s="27">
        <v>3221</v>
      </c>
    </row>
    <row r="581" spans="1:6" x14ac:dyDescent="0.2">
      <c r="A581" s="26" t="s">
        <v>217</v>
      </c>
      <c r="B581" s="24" t="s">
        <v>619</v>
      </c>
      <c r="C581" s="24" t="s">
        <v>48</v>
      </c>
      <c r="D581" s="24" t="s">
        <v>219</v>
      </c>
      <c r="E581" s="24"/>
      <c r="F581" s="27">
        <v>3221</v>
      </c>
    </row>
    <row r="582" spans="1:6" x14ac:dyDescent="0.2">
      <c r="A582" s="26" t="s">
        <v>111</v>
      </c>
      <c r="B582" s="24" t="s">
        <v>619</v>
      </c>
      <c r="C582" s="24" t="s">
        <v>48</v>
      </c>
      <c r="D582" s="24" t="s">
        <v>220</v>
      </c>
      <c r="E582" s="24"/>
      <c r="F582" s="27">
        <v>3221</v>
      </c>
    </row>
    <row r="583" spans="1:6" x14ac:dyDescent="0.2">
      <c r="A583" s="26" t="s">
        <v>119</v>
      </c>
      <c r="B583" s="24" t="s">
        <v>619</v>
      </c>
      <c r="C583" s="24" t="s">
        <v>48</v>
      </c>
      <c r="D583" s="24" t="s">
        <v>221</v>
      </c>
      <c r="E583" s="24"/>
      <c r="F583" s="27">
        <v>3221</v>
      </c>
    </row>
    <row r="584" spans="1:6" x14ac:dyDescent="0.2">
      <c r="A584" s="28" t="s">
        <v>109</v>
      </c>
      <c r="B584" s="29" t="s">
        <v>619</v>
      </c>
      <c r="C584" s="29" t="s">
        <v>48</v>
      </c>
      <c r="D584" s="29" t="s">
        <v>221</v>
      </c>
      <c r="E584" s="29" t="s">
        <v>110</v>
      </c>
      <c r="F584" s="30">
        <v>3221</v>
      </c>
    </row>
    <row r="585" spans="1:6" x14ac:dyDescent="0.2">
      <c r="A585" s="26" t="s">
        <v>264</v>
      </c>
      <c r="B585" s="24" t="s">
        <v>619</v>
      </c>
      <c r="C585" s="24" t="s">
        <v>48</v>
      </c>
      <c r="D585" s="24" t="s">
        <v>265</v>
      </c>
      <c r="E585" s="24"/>
      <c r="F585" s="27">
        <v>742069.10000000009</v>
      </c>
    </row>
    <row r="586" spans="1:6" x14ac:dyDescent="0.2">
      <c r="A586" s="26" t="s">
        <v>266</v>
      </c>
      <c r="B586" s="24" t="s">
        <v>619</v>
      </c>
      <c r="C586" s="24" t="s">
        <v>48</v>
      </c>
      <c r="D586" s="24" t="s">
        <v>267</v>
      </c>
      <c r="E586" s="24"/>
      <c r="F586" s="27">
        <v>741793.10000000009</v>
      </c>
    </row>
    <row r="587" spans="1:6" x14ac:dyDescent="0.2">
      <c r="A587" s="26" t="s">
        <v>111</v>
      </c>
      <c r="B587" s="24" t="s">
        <v>619</v>
      </c>
      <c r="C587" s="24" t="s">
        <v>48</v>
      </c>
      <c r="D587" s="24" t="s">
        <v>268</v>
      </c>
      <c r="E587" s="24"/>
      <c r="F587" s="27">
        <v>104653.9</v>
      </c>
    </row>
    <row r="588" spans="1:6" x14ac:dyDescent="0.2">
      <c r="A588" s="26" t="s">
        <v>101</v>
      </c>
      <c r="B588" s="24" t="s">
        <v>619</v>
      </c>
      <c r="C588" s="24" t="s">
        <v>48</v>
      </c>
      <c r="D588" s="24" t="s">
        <v>269</v>
      </c>
      <c r="E588" s="24"/>
      <c r="F588" s="27">
        <v>4920.3</v>
      </c>
    </row>
    <row r="589" spans="1:6" ht="25.5" x14ac:dyDescent="0.2">
      <c r="A589" s="28" t="s">
        <v>103</v>
      </c>
      <c r="B589" s="29" t="s">
        <v>619</v>
      </c>
      <c r="C589" s="29" t="s">
        <v>48</v>
      </c>
      <c r="D589" s="29" t="s">
        <v>269</v>
      </c>
      <c r="E589" s="29" t="s">
        <v>104</v>
      </c>
      <c r="F589" s="30">
        <v>4820.3</v>
      </c>
    </row>
    <row r="590" spans="1:6" x14ac:dyDescent="0.2">
      <c r="A590" s="28" t="s">
        <v>105</v>
      </c>
      <c r="B590" s="29" t="s">
        <v>619</v>
      </c>
      <c r="C590" s="29" t="s">
        <v>48</v>
      </c>
      <c r="D590" s="29" t="s">
        <v>269</v>
      </c>
      <c r="E590" s="29" t="s">
        <v>106</v>
      </c>
      <c r="F590" s="30">
        <v>100</v>
      </c>
    </row>
    <row r="591" spans="1:6" x14ac:dyDescent="0.2">
      <c r="A591" s="26" t="s">
        <v>114</v>
      </c>
      <c r="B591" s="24" t="s">
        <v>619</v>
      </c>
      <c r="C591" s="24" t="s">
        <v>48</v>
      </c>
      <c r="D591" s="24" t="s">
        <v>270</v>
      </c>
      <c r="E591" s="24"/>
      <c r="F591" s="27">
        <v>45771.5</v>
      </c>
    </row>
    <row r="592" spans="1:6" x14ac:dyDescent="0.2">
      <c r="A592" s="28" t="s">
        <v>109</v>
      </c>
      <c r="B592" s="29" t="s">
        <v>619</v>
      </c>
      <c r="C592" s="29" t="s">
        <v>48</v>
      </c>
      <c r="D592" s="29" t="s">
        <v>270</v>
      </c>
      <c r="E592" s="29" t="s">
        <v>110</v>
      </c>
      <c r="F592" s="30">
        <v>45771.5</v>
      </c>
    </row>
    <row r="593" spans="1:6" x14ac:dyDescent="0.2">
      <c r="A593" s="26" t="s">
        <v>107</v>
      </c>
      <c r="B593" s="24" t="s">
        <v>619</v>
      </c>
      <c r="C593" s="24" t="s">
        <v>48</v>
      </c>
      <c r="D593" s="24" t="s">
        <v>271</v>
      </c>
      <c r="E593" s="24"/>
      <c r="F593" s="27">
        <v>39686.6</v>
      </c>
    </row>
    <row r="594" spans="1:6" x14ac:dyDescent="0.2">
      <c r="A594" s="28" t="s">
        <v>109</v>
      </c>
      <c r="B594" s="29" t="s">
        <v>619</v>
      </c>
      <c r="C594" s="29" t="s">
        <v>48</v>
      </c>
      <c r="D594" s="29" t="s">
        <v>271</v>
      </c>
      <c r="E594" s="29" t="s">
        <v>110</v>
      </c>
      <c r="F594" s="30">
        <v>39683.599999999999</v>
      </c>
    </row>
    <row r="595" spans="1:6" x14ac:dyDescent="0.2">
      <c r="A595" s="28" t="s">
        <v>117</v>
      </c>
      <c r="B595" s="29" t="s">
        <v>619</v>
      </c>
      <c r="C595" s="29" t="s">
        <v>48</v>
      </c>
      <c r="D595" s="29" t="s">
        <v>271</v>
      </c>
      <c r="E595" s="29" t="s">
        <v>118</v>
      </c>
      <c r="F595" s="30">
        <v>3</v>
      </c>
    </row>
    <row r="596" spans="1:6" x14ac:dyDescent="0.2">
      <c r="A596" s="26" t="s">
        <v>119</v>
      </c>
      <c r="B596" s="24" t="s">
        <v>619</v>
      </c>
      <c r="C596" s="24" t="s">
        <v>48</v>
      </c>
      <c r="D596" s="24" t="s">
        <v>272</v>
      </c>
      <c r="E596" s="24"/>
      <c r="F596" s="27">
        <v>8242.7000000000007</v>
      </c>
    </row>
    <row r="597" spans="1:6" x14ac:dyDescent="0.2">
      <c r="A597" s="28" t="s">
        <v>109</v>
      </c>
      <c r="B597" s="29" t="s">
        <v>619</v>
      </c>
      <c r="C597" s="29" t="s">
        <v>48</v>
      </c>
      <c r="D597" s="29" t="s">
        <v>272</v>
      </c>
      <c r="E597" s="29" t="s">
        <v>110</v>
      </c>
      <c r="F597" s="30">
        <v>8242.7000000000007</v>
      </c>
    </row>
    <row r="598" spans="1:6" ht="25.5" x14ac:dyDescent="0.2">
      <c r="A598" s="26" t="s">
        <v>126</v>
      </c>
      <c r="B598" s="24" t="s">
        <v>619</v>
      </c>
      <c r="C598" s="24" t="s">
        <v>48</v>
      </c>
      <c r="D598" s="24" t="s">
        <v>273</v>
      </c>
      <c r="E598" s="24"/>
      <c r="F598" s="27">
        <v>10.5</v>
      </c>
    </row>
    <row r="599" spans="1:6" x14ac:dyDescent="0.2">
      <c r="A599" s="28" t="s">
        <v>109</v>
      </c>
      <c r="B599" s="29" t="s">
        <v>619</v>
      </c>
      <c r="C599" s="29" t="s">
        <v>48</v>
      </c>
      <c r="D599" s="29" t="s">
        <v>273</v>
      </c>
      <c r="E599" s="29" t="s">
        <v>110</v>
      </c>
      <c r="F599" s="30">
        <v>10.5</v>
      </c>
    </row>
    <row r="600" spans="1:6" x14ac:dyDescent="0.2">
      <c r="A600" s="26" t="s">
        <v>128</v>
      </c>
      <c r="B600" s="24" t="s">
        <v>619</v>
      </c>
      <c r="C600" s="24" t="s">
        <v>48</v>
      </c>
      <c r="D600" s="24" t="s">
        <v>274</v>
      </c>
      <c r="E600" s="24"/>
      <c r="F600" s="27">
        <v>2052.3000000000002</v>
      </c>
    </row>
    <row r="601" spans="1:6" x14ac:dyDescent="0.2">
      <c r="A601" s="28" t="s">
        <v>117</v>
      </c>
      <c r="B601" s="29" t="s">
        <v>619</v>
      </c>
      <c r="C601" s="29" t="s">
        <v>48</v>
      </c>
      <c r="D601" s="29" t="s">
        <v>274</v>
      </c>
      <c r="E601" s="29" t="s">
        <v>118</v>
      </c>
      <c r="F601" s="30">
        <v>2052.3000000000002</v>
      </c>
    </row>
    <row r="602" spans="1:6" ht="25.5" x14ac:dyDescent="0.2">
      <c r="A602" s="26" t="s">
        <v>224</v>
      </c>
      <c r="B602" s="24" t="s">
        <v>619</v>
      </c>
      <c r="C602" s="24" t="s">
        <v>48</v>
      </c>
      <c r="D602" s="24" t="s">
        <v>275</v>
      </c>
      <c r="E602" s="24"/>
      <c r="F602" s="27">
        <v>3970</v>
      </c>
    </row>
    <row r="603" spans="1:6" x14ac:dyDescent="0.2">
      <c r="A603" s="26" t="s">
        <v>276</v>
      </c>
      <c r="B603" s="24" t="s">
        <v>619</v>
      </c>
      <c r="C603" s="24" t="s">
        <v>48</v>
      </c>
      <c r="D603" s="24" t="s">
        <v>277</v>
      </c>
      <c r="E603" s="24"/>
      <c r="F603" s="27">
        <v>3970</v>
      </c>
    </row>
    <row r="604" spans="1:6" x14ac:dyDescent="0.2">
      <c r="A604" s="28" t="s">
        <v>109</v>
      </c>
      <c r="B604" s="29" t="s">
        <v>619</v>
      </c>
      <c r="C604" s="29" t="s">
        <v>48</v>
      </c>
      <c r="D604" s="29" t="s">
        <v>277</v>
      </c>
      <c r="E604" s="29" t="s">
        <v>110</v>
      </c>
      <c r="F604" s="30">
        <v>3970</v>
      </c>
    </row>
    <row r="605" spans="1:6" x14ac:dyDescent="0.2">
      <c r="A605" s="26" t="s">
        <v>142</v>
      </c>
      <c r="B605" s="24" t="s">
        <v>619</v>
      </c>
      <c r="C605" s="24" t="s">
        <v>48</v>
      </c>
      <c r="D605" s="24" t="s">
        <v>278</v>
      </c>
      <c r="E605" s="24"/>
      <c r="F605" s="27">
        <v>637139.20000000007</v>
      </c>
    </row>
    <row r="606" spans="1:6" ht="25.5" x14ac:dyDescent="0.2">
      <c r="A606" s="26" t="s">
        <v>279</v>
      </c>
      <c r="B606" s="24" t="s">
        <v>619</v>
      </c>
      <c r="C606" s="24" t="s">
        <v>48</v>
      </c>
      <c r="D606" s="24" t="s">
        <v>280</v>
      </c>
      <c r="E606" s="24"/>
      <c r="F606" s="27">
        <v>637139.20000000007</v>
      </c>
    </row>
    <row r="607" spans="1:6" ht="25.5" x14ac:dyDescent="0.2">
      <c r="A607" s="28" t="s">
        <v>103</v>
      </c>
      <c r="B607" s="29" t="s">
        <v>619</v>
      </c>
      <c r="C607" s="29" t="s">
        <v>48</v>
      </c>
      <c r="D607" s="29" t="s">
        <v>280</v>
      </c>
      <c r="E607" s="29" t="s">
        <v>104</v>
      </c>
      <c r="F607" s="30">
        <v>633249.20000000007</v>
      </c>
    </row>
    <row r="608" spans="1:6" x14ac:dyDescent="0.2">
      <c r="A608" s="28" t="s">
        <v>109</v>
      </c>
      <c r="B608" s="29" t="s">
        <v>619</v>
      </c>
      <c r="C608" s="29" t="s">
        <v>48</v>
      </c>
      <c r="D608" s="29" t="s">
        <v>280</v>
      </c>
      <c r="E608" s="29" t="s">
        <v>110</v>
      </c>
      <c r="F608" s="30">
        <v>3890</v>
      </c>
    </row>
    <row r="609" spans="1:6" x14ac:dyDescent="0.2">
      <c r="A609" s="26" t="s">
        <v>356</v>
      </c>
      <c r="B609" s="24" t="s">
        <v>619</v>
      </c>
      <c r="C609" s="24" t="s">
        <v>48</v>
      </c>
      <c r="D609" s="24" t="s">
        <v>357</v>
      </c>
      <c r="E609" s="24"/>
      <c r="F609" s="27">
        <v>276</v>
      </c>
    </row>
    <row r="610" spans="1:6" x14ac:dyDescent="0.2">
      <c r="A610" s="26" t="s">
        <v>111</v>
      </c>
      <c r="B610" s="24" t="s">
        <v>619</v>
      </c>
      <c r="C610" s="24" t="s">
        <v>48</v>
      </c>
      <c r="D610" s="24" t="s">
        <v>360</v>
      </c>
      <c r="E610" s="24"/>
      <c r="F610" s="27">
        <v>276</v>
      </c>
    </row>
    <row r="611" spans="1:6" x14ac:dyDescent="0.2">
      <c r="A611" s="26" t="s">
        <v>107</v>
      </c>
      <c r="B611" s="24" t="s">
        <v>619</v>
      </c>
      <c r="C611" s="24" t="s">
        <v>48</v>
      </c>
      <c r="D611" s="24" t="s">
        <v>361</v>
      </c>
      <c r="E611" s="24"/>
      <c r="F611" s="27">
        <v>276</v>
      </c>
    </row>
    <row r="612" spans="1:6" x14ac:dyDescent="0.2">
      <c r="A612" s="28" t="s">
        <v>105</v>
      </c>
      <c r="B612" s="29" t="s">
        <v>619</v>
      </c>
      <c r="C612" s="29" t="s">
        <v>48</v>
      </c>
      <c r="D612" s="29" t="s">
        <v>361</v>
      </c>
      <c r="E612" s="29" t="s">
        <v>106</v>
      </c>
      <c r="F612" s="30">
        <v>276</v>
      </c>
    </row>
    <row r="613" spans="1:6" ht="25.5" x14ac:dyDescent="0.2">
      <c r="A613" s="26" t="s">
        <v>503</v>
      </c>
      <c r="B613" s="24" t="s">
        <v>619</v>
      </c>
      <c r="C613" s="24" t="s">
        <v>48</v>
      </c>
      <c r="D613" s="24" t="s">
        <v>504</v>
      </c>
      <c r="E613" s="24"/>
      <c r="F613" s="27">
        <v>4034.2</v>
      </c>
    </row>
    <row r="614" spans="1:6" ht="25.5" x14ac:dyDescent="0.2">
      <c r="A614" s="26" t="s">
        <v>505</v>
      </c>
      <c r="B614" s="24" t="s">
        <v>619</v>
      </c>
      <c r="C614" s="24" t="s">
        <v>48</v>
      </c>
      <c r="D614" s="24" t="s">
        <v>506</v>
      </c>
      <c r="E614" s="24"/>
      <c r="F614" s="27">
        <v>4034.2</v>
      </c>
    </row>
    <row r="615" spans="1:6" x14ac:dyDescent="0.2">
      <c r="A615" s="26" t="s">
        <v>121</v>
      </c>
      <c r="B615" s="24" t="s">
        <v>619</v>
      </c>
      <c r="C615" s="24" t="s">
        <v>48</v>
      </c>
      <c r="D615" s="24" t="s">
        <v>507</v>
      </c>
      <c r="E615" s="24"/>
      <c r="F615" s="27">
        <v>4034.2</v>
      </c>
    </row>
    <row r="616" spans="1:6" ht="25.5" x14ac:dyDescent="0.2">
      <c r="A616" s="26" t="s">
        <v>224</v>
      </c>
      <c r="B616" s="24" t="s">
        <v>619</v>
      </c>
      <c r="C616" s="24" t="s">
        <v>48</v>
      </c>
      <c r="D616" s="24" t="s">
        <v>509</v>
      </c>
      <c r="E616" s="24"/>
      <c r="F616" s="27">
        <v>4034.2</v>
      </c>
    </row>
    <row r="617" spans="1:6" x14ac:dyDescent="0.2">
      <c r="A617" s="26" t="s">
        <v>510</v>
      </c>
      <c r="B617" s="24" t="s">
        <v>619</v>
      </c>
      <c r="C617" s="24" t="s">
        <v>48</v>
      </c>
      <c r="D617" s="24" t="s">
        <v>511</v>
      </c>
      <c r="E617" s="24"/>
      <c r="F617" s="27">
        <v>4034.2</v>
      </c>
    </row>
    <row r="618" spans="1:6" x14ac:dyDescent="0.2">
      <c r="A618" s="28" t="s">
        <v>109</v>
      </c>
      <c r="B618" s="29" t="s">
        <v>619</v>
      </c>
      <c r="C618" s="29" t="s">
        <v>48</v>
      </c>
      <c r="D618" s="29" t="s">
        <v>511</v>
      </c>
      <c r="E618" s="29" t="s">
        <v>110</v>
      </c>
      <c r="F618" s="30">
        <v>4034.2</v>
      </c>
    </row>
    <row r="619" spans="1:6" x14ac:dyDescent="0.2">
      <c r="A619" s="26" t="s">
        <v>49</v>
      </c>
      <c r="B619" s="24" t="s">
        <v>619</v>
      </c>
      <c r="C619" s="24" t="s">
        <v>50</v>
      </c>
      <c r="D619" s="24"/>
      <c r="E619" s="24"/>
      <c r="F619" s="27">
        <v>1429170.3000000003</v>
      </c>
    </row>
    <row r="620" spans="1:6" x14ac:dyDescent="0.2">
      <c r="A620" s="26" t="s">
        <v>217</v>
      </c>
      <c r="B620" s="24" t="s">
        <v>619</v>
      </c>
      <c r="C620" s="24" t="s">
        <v>50</v>
      </c>
      <c r="D620" s="24" t="s">
        <v>218</v>
      </c>
      <c r="E620" s="24"/>
      <c r="F620" s="27">
        <v>10993.1</v>
      </c>
    </row>
    <row r="621" spans="1:6" x14ac:dyDescent="0.2">
      <c r="A621" s="26" t="s">
        <v>217</v>
      </c>
      <c r="B621" s="24" t="s">
        <v>619</v>
      </c>
      <c r="C621" s="24" t="s">
        <v>50</v>
      </c>
      <c r="D621" s="24" t="s">
        <v>219</v>
      </c>
      <c r="E621" s="24"/>
      <c r="F621" s="27">
        <v>10993.1</v>
      </c>
    </row>
    <row r="622" spans="1:6" x14ac:dyDescent="0.2">
      <c r="A622" s="26" t="s">
        <v>111</v>
      </c>
      <c r="B622" s="24" t="s">
        <v>619</v>
      </c>
      <c r="C622" s="24" t="s">
        <v>50</v>
      </c>
      <c r="D622" s="24" t="s">
        <v>220</v>
      </c>
      <c r="E622" s="24"/>
      <c r="F622" s="27">
        <v>10993.1</v>
      </c>
    </row>
    <row r="623" spans="1:6" x14ac:dyDescent="0.2">
      <c r="A623" s="26" t="s">
        <v>119</v>
      </c>
      <c r="B623" s="24" t="s">
        <v>619</v>
      </c>
      <c r="C623" s="24" t="s">
        <v>50</v>
      </c>
      <c r="D623" s="24" t="s">
        <v>221</v>
      </c>
      <c r="E623" s="24"/>
      <c r="F623" s="27">
        <v>4028.1</v>
      </c>
    </row>
    <row r="624" spans="1:6" x14ac:dyDescent="0.2">
      <c r="A624" s="28" t="s">
        <v>109</v>
      </c>
      <c r="B624" s="29" t="s">
        <v>619</v>
      </c>
      <c r="C624" s="29" t="s">
        <v>50</v>
      </c>
      <c r="D624" s="29" t="s">
        <v>221</v>
      </c>
      <c r="E624" s="29" t="s">
        <v>110</v>
      </c>
      <c r="F624" s="30">
        <v>4028.1</v>
      </c>
    </row>
    <row r="625" spans="1:6" ht="25.5" x14ac:dyDescent="0.2">
      <c r="A625" s="31" t="s">
        <v>224</v>
      </c>
      <c r="B625" s="24" t="s">
        <v>619</v>
      </c>
      <c r="C625" s="24" t="s">
        <v>50</v>
      </c>
      <c r="D625" s="24" t="s">
        <v>225</v>
      </c>
      <c r="E625" s="24"/>
      <c r="F625" s="27">
        <v>6965</v>
      </c>
    </row>
    <row r="626" spans="1:6" x14ac:dyDescent="0.2">
      <c r="A626" s="26" t="s">
        <v>226</v>
      </c>
      <c r="B626" s="24" t="s">
        <v>619</v>
      </c>
      <c r="C626" s="24" t="s">
        <v>50</v>
      </c>
      <c r="D626" s="24" t="s">
        <v>227</v>
      </c>
      <c r="E626" s="24"/>
      <c r="F626" s="27">
        <v>6965</v>
      </c>
    </row>
    <row r="627" spans="1:6" x14ac:dyDescent="0.2">
      <c r="A627" s="28" t="s">
        <v>109</v>
      </c>
      <c r="B627" s="29" t="s">
        <v>619</v>
      </c>
      <c r="C627" s="29" t="s">
        <v>50</v>
      </c>
      <c r="D627" s="29" t="s">
        <v>227</v>
      </c>
      <c r="E627" s="29" t="s">
        <v>110</v>
      </c>
      <c r="F627" s="30">
        <v>6965</v>
      </c>
    </row>
    <row r="628" spans="1:6" x14ac:dyDescent="0.2">
      <c r="A628" s="26" t="s">
        <v>264</v>
      </c>
      <c r="B628" s="24" t="s">
        <v>619</v>
      </c>
      <c r="C628" s="24" t="s">
        <v>50</v>
      </c>
      <c r="D628" s="24" t="s">
        <v>265</v>
      </c>
      <c r="E628" s="24"/>
      <c r="F628" s="27">
        <v>1414637.3000000003</v>
      </c>
    </row>
    <row r="629" spans="1:6" x14ac:dyDescent="0.2">
      <c r="A629" s="26" t="s">
        <v>281</v>
      </c>
      <c r="B629" s="24" t="s">
        <v>619</v>
      </c>
      <c r="C629" s="24" t="s">
        <v>50</v>
      </c>
      <c r="D629" s="24" t="s">
        <v>282</v>
      </c>
      <c r="E629" s="24"/>
      <c r="F629" s="27">
        <v>1413832.3000000003</v>
      </c>
    </row>
    <row r="630" spans="1:6" x14ac:dyDescent="0.2">
      <c r="A630" s="26" t="s">
        <v>111</v>
      </c>
      <c r="B630" s="24" t="s">
        <v>619</v>
      </c>
      <c r="C630" s="24" t="s">
        <v>50</v>
      </c>
      <c r="D630" s="24" t="s">
        <v>283</v>
      </c>
      <c r="E630" s="24"/>
      <c r="F630" s="27">
        <v>245774.8</v>
      </c>
    </row>
    <row r="631" spans="1:6" x14ac:dyDescent="0.2">
      <c r="A631" s="26" t="s">
        <v>101</v>
      </c>
      <c r="B631" s="24" t="s">
        <v>619</v>
      </c>
      <c r="C631" s="24" t="s">
        <v>50</v>
      </c>
      <c r="D631" s="24" t="s">
        <v>284</v>
      </c>
      <c r="E631" s="24"/>
      <c r="F631" s="27">
        <v>9743.9</v>
      </c>
    </row>
    <row r="632" spans="1:6" ht="25.5" x14ac:dyDescent="0.2">
      <c r="A632" s="28" t="s">
        <v>103</v>
      </c>
      <c r="B632" s="29" t="s">
        <v>619</v>
      </c>
      <c r="C632" s="29" t="s">
        <v>50</v>
      </c>
      <c r="D632" s="29" t="s">
        <v>284</v>
      </c>
      <c r="E632" s="29" t="s">
        <v>104</v>
      </c>
      <c r="F632" s="30">
        <v>9743.9</v>
      </c>
    </row>
    <row r="633" spans="1:6" x14ac:dyDescent="0.2">
      <c r="A633" s="26" t="s">
        <v>114</v>
      </c>
      <c r="B633" s="24" t="s">
        <v>619</v>
      </c>
      <c r="C633" s="24" t="s">
        <v>50</v>
      </c>
      <c r="D633" s="24" t="s">
        <v>285</v>
      </c>
      <c r="E633" s="24"/>
      <c r="F633" s="27">
        <v>92534.1</v>
      </c>
    </row>
    <row r="634" spans="1:6" x14ac:dyDescent="0.2">
      <c r="A634" s="28" t="s">
        <v>109</v>
      </c>
      <c r="B634" s="29" t="s">
        <v>619</v>
      </c>
      <c r="C634" s="29" t="s">
        <v>50</v>
      </c>
      <c r="D634" s="29" t="s">
        <v>285</v>
      </c>
      <c r="E634" s="29" t="s">
        <v>110</v>
      </c>
      <c r="F634" s="30">
        <v>92534.1</v>
      </c>
    </row>
    <row r="635" spans="1:6" x14ac:dyDescent="0.2">
      <c r="A635" s="26" t="s">
        <v>107</v>
      </c>
      <c r="B635" s="24" t="s">
        <v>619</v>
      </c>
      <c r="C635" s="24" t="s">
        <v>50</v>
      </c>
      <c r="D635" s="24" t="s">
        <v>286</v>
      </c>
      <c r="E635" s="24"/>
      <c r="F635" s="27">
        <v>36404.700000000004</v>
      </c>
    </row>
    <row r="636" spans="1:6" x14ac:dyDescent="0.2">
      <c r="A636" s="28" t="s">
        <v>109</v>
      </c>
      <c r="B636" s="29" t="s">
        <v>619</v>
      </c>
      <c r="C636" s="29" t="s">
        <v>50</v>
      </c>
      <c r="D636" s="29" t="s">
        <v>286</v>
      </c>
      <c r="E636" s="29" t="s">
        <v>110</v>
      </c>
      <c r="F636" s="30">
        <v>36326.400000000001</v>
      </c>
    </row>
    <row r="637" spans="1:6" x14ac:dyDescent="0.2">
      <c r="A637" s="28" t="s">
        <v>117</v>
      </c>
      <c r="B637" s="29" t="s">
        <v>619</v>
      </c>
      <c r="C637" s="29" t="s">
        <v>50</v>
      </c>
      <c r="D637" s="29" t="s">
        <v>286</v>
      </c>
      <c r="E637" s="29" t="s">
        <v>118</v>
      </c>
      <c r="F637" s="30">
        <v>78.3</v>
      </c>
    </row>
    <row r="638" spans="1:6" x14ac:dyDescent="0.2">
      <c r="A638" s="26" t="s">
        <v>119</v>
      </c>
      <c r="B638" s="24" t="s">
        <v>619</v>
      </c>
      <c r="C638" s="24" t="s">
        <v>50</v>
      </c>
      <c r="D638" s="24" t="s">
        <v>287</v>
      </c>
      <c r="E638" s="24"/>
      <c r="F638" s="27">
        <v>50559.9</v>
      </c>
    </row>
    <row r="639" spans="1:6" x14ac:dyDescent="0.2">
      <c r="A639" s="28" t="s">
        <v>109</v>
      </c>
      <c r="B639" s="29" t="s">
        <v>619</v>
      </c>
      <c r="C639" s="29" t="s">
        <v>50</v>
      </c>
      <c r="D639" s="29" t="s">
        <v>287</v>
      </c>
      <c r="E639" s="29" t="s">
        <v>110</v>
      </c>
      <c r="F639" s="30">
        <v>50559.9</v>
      </c>
    </row>
    <row r="640" spans="1:6" ht="25.5" x14ac:dyDescent="0.2">
      <c r="A640" s="26" t="s">
        <v>126</v>
      </c>
      <c r="B640" s="24" t="s">
        <v>619</v>
      </c>
      <c r="C640" s="24" t="s">
        <v>50</v>
      </c>
      <c r="D640" s="24" t="s">
        <v>288</v>
      </c>
      <c r="E640" s="24"/>
      <c r="F640" s="27">
        <v>515.6</v>
      </c>
    </row>
    <row r="641" spans="1:6" x14ac:dyDescent="0.2">
      <c r="A641" s="28" t="s">
        <v>109</v>
      </c>
      <c r="B641" s="29" t="s">
        <v>619</v>
      </c>
      <c r="C641" s="29" t="s">
        <v>50</v>
      </c>
      <c r="D641" s="29" t="s">
        <v>288</v>
      </c>
      <c r="E641" s="29" t="s">
        <v>110</v>
      </c>
      <c r="F641" s="30">
        <v>515.6</v>
      </c>
    </row>
    <row r="642" spans="1:6" x14ac:dyDescent="0.2">
      <c r="A642" s="26" t="s">
        <v>128</v>
      </c>
      <c r="B642" s="24" t="s">
        <v>619</v>
      </c>
      <c r="C642" s="24" t="s">
        <v>50</v>
      </c>
      <c r="D642" s="24" t="s">
        <v>289</v>
      </c>
      <c r="E642" s="24"/>
      <c r="F642" s="27">
        <v>50</v>
      </c>
    </row>
    <row r="643" spans="1:6" x14ac:dyDescent="0.2">
      <c r="A643" s="28" t="s">
        <v>117</v>
      </c>
      <c r="B643" s="29" t="s">
        <v>619</v>
      </c>
      <c r="C643" s="29" t="s">
        <v>50</v>
      </c>
      <c r="D643" s="29" t="s">
        <v>289</v>
      </c>
      <c r="E643" s="29" t="s">
        <v>118</v>
      </c>
      <c r="F643" s="30">
        <v>50</v>
      </c>
    </row>
    <row r="644" spans="1:6" ht="38.25" x14ac:dyDescent="0.2">
      <c r="A644" s="31" t="s">
        <v>290</v>
      </c>
      <c r="B644" s="24" t="s">
        <v>619</v>
      </c>
      <c r="C644" s="24" t="s">
        <v>50</v>
      </c>
      <c r="D644" s="24" t="s">
        <v>291</v>
      </c>
      <c r="E644" s="24"/>
      <c r="F644" s="27">
        <v>32006.3</v>
      </c>
    </row>
    <row r="645" spans="1:6" ht="25.5" x14ac:dyDescent="0.2">
      <c r="A645" s="26" t="s">
        <v>292</v>
      </c>
      <c r="B645" s="24" t="s">
        <v>619</v>
      </c>
      <c r="C645" s="24" t="s">
        <v>50</v>
      </c>
      <c r="D645" s="24" t="s">
        <v>293</v>
      </c>
      <c r="E645" s="24"/>
      <c r="F645" s="27">
        <v>32006.3</v>
      </c>
    </row>
    <row r="646" spans="1:6" x14ac:dyDescent="0.2">
      <c r="A646" s="28" t="s">
        <v>109</v>
      </c>
      <c r="B646" s="29" t="s">
        <v>619</v>
      </c>
      <c r="C646" s="29" t="s">
        <v>50</v>
      </c>
      <c r="D646" s="29" t="s">
        <v>293</v>
      </c>
      <c r="E646" s="29" t="s">
        <v>110</v>
      </c>
      <c r="F646" s="30">
        <v>32006.3</v>
      </c>
    </row>
    <row r="647" spans="1:6" ht="25.5" x14ac:dyDescent="0.2">
      <c r="A647" s="26" t="s">
        <v>224</v>
      </c>
      <c r="B647" s="24" t="s">
        <v>619</v>
      </c>
      <c r="C647" s="24" t="s">
        <v>50</v>
      </c>
      <c r="D647" s="24" t="s">
        <v>294</v>
      </c>
      <c r="E647" s="24"/>
      <c r="F647" s="27">
        <v>23960.3</v>
      </c>
    </row>
    <row r="648" spans="1:6" x14ac:dyDescent="0.2">
      <c r="A648" s="26" t="s">
        <v>276</v>
      </c>
      <c r="B648" s="24" t="s">
        <v>619</v>
      </c>
      <c r="C648" s="24" t="s">
        <v>50</v>
      </c>
      <c r="D648" s="24" t="s">
        <v>295</v>
      </c>
      <c r="E648" s="24"/>
      <c r="F648" s="27">
        <v>12750</v>
      </c>
    </row>
    <row r="649" spans="1:6" x14ac:dyDescent="0.2">
      <c r="A649" s="28" t="s">
        <v>109</v>
      </c>
      <c r="B649" s="29" t="s">
        <v>619</v>
      </c>
      <c r="C649" s="29" t="s">
        <v>50</v>
      </c>
      <c r="D649" s="29" t="s">
        <v>295</v>
      </c>
      <c r="E649" s="29" t="s">
        <v>110</v>
      </c>
      <c r="F649" s="30">
        <v>12750</v>
      </c>
    </row>
    <row r="650" spans="1:6" ht="38.25" x14ac:dyDescent="0.2">
      <c r="A650" s="32" t="s">
        <v>296</v>
      </c>
      <c r="B650" s="24" t="s">
        <v>619</v>
      </c>
      <c r="C650" s="24" t="s">
        <v>50</v>
      </c>
      <c r="D650" s="24" t="s">
        <v>297</v>
      </c>
      <c r="E650" s="24"/>
      <c r="F650" s="27">
        <v>3723.6</v>
      </c>
    </row>
    <row r="651" spans="1:6" x14ac:dyDescent="0.2">
      <c r="A651" s="28" t="s">
        <v>109</v>
      </c>
      <c r="B651" s="29" t="s">
        <v>619</v>
      </c>
      <c r="C651" s="29" t="s">
        <v>50</v>
      </c>
      <c r="D651" s="29" t="s">
        <v>297</v>
      </c>
      <c r="E651" s="29" t="s">
        <v>110</v>
      </c>
      <c r="F651" s="30">
        <v>3723.6</v>
      </c>
    </row>
    <row r="652" spans="1:6" ht="25.5" x14ac:dyDescent="0.2">
      <c r="A652" s="26" t="s">
        <v>298</v>
      </c>
      <c r="B652" s="24" t="s">
        <v>619</v>
      </c>
      <c r="C652" s="24" t="s">
        <v>50</v>
      </c>
      <c r="D652" s="24" t="s">
        <v>299</v>
      </c>
      <c r="E652" s="24"/>
      <c r="F652" s="27">
        <v>507.5</v>
      </c>
    </row>
    <row r="653" spans="1:6" x14ac:dyDescent="0.2">
      <c r="A653" s="28" t="s">
        <v>109</v>
      </c>
      <c r="B653" s="29" t="s">
        <v>619</v>
      </c>
      <c r="C653" s="29" t="s">
        <v>50</v>
      </c>
      <c r="D653" s="29" t="s">
        <v>299</v>
      </c>
      <c r="E653" s="29" t="s">
        <v>110</v>
      </c>
      <c r="F653" s="30">
        <v>507.5</v>
      </c>
    </row>
    <row r="654" spans="1:6" ht="38.25" x14ac:dyDescent="0.2">
      <c r="A654" s="26" t="s">
        <v>300</v>
      </c>
      <c r="B654" s="24" t="s">
        <v>619</v>
      </c>
      <c r="C654" s="24" t="s">
        <v>50</v>
      </c>
      <c r="D654" s="24" t="s">
        <v>301</v>
      </c>
      <c r="E654" s="24"/>
      <c r="F654" s="27">
        <v>6979.2000000000007</v>
      </c>
    </row>
    <row r="655" spans="1:6" x14ac:dyDescent="0.2">
      <c r="A655" s="28" t="s">
        <v>109</v>
      </c>
      <c r="B655" s="29" t="s">
        <v>619</v>
      </c>
      <c r="C655" s="29" t="s">
        <v>50</v>
      </c>
      <c r="D655" s="29" t="s">
        <v>301</v>
      </c>
      <c r="E655" s="29" t="s">
        <v>110</v>
      </c>
      <c r="F655" s="30">
        <v>6215.7000000000007</v>
      </c>
    </row>
    <row r="656" spans="1:6" x14ac:dyDescent="0.2">
      <c r="A656" s="28" t="s">
        <v>105</v>
      </c>
      <c r="B656" s="29" t="s">
        <v>619</v>
      </c>
      <c r="C656" s="29" t="s">
        <v>50</v>
      </c>
      <c r="D656" s="29" t="s">
        <v>301</v>
      </c>
      <c r="E656" s="29" t="s">
        <v>106</v>
      </c>
      <c r="F656" s="30">
        <v>763.50000000000011</v>
      </c>
    </row>
    <row r="657" spans="1:6" x14ac:dyDescent="0.2">
      <c r="A657" s="26" t="s">
        <v>142</v>
      </c>
      <c r="B657" s="24" t="s">
        <v>619</v>
      </c>
      <c r="C657" s="24" t="s">
        <v>50</v>
      </c>
      <c r="D657" s="24" t="s">
        <v>302</v>
      </c>
      <c r="E657" s="24"/>
      <c r="F657" s="27">
        <v>1069849.7000000002</v>
      </c>
    </row>
    <row r="658" spans="1:6" ht="38.25" x14ac:dyDescent="0.2">
      <c r="A658" s="31" t="s">
        <v>303</v>
      </c>
      <c r="B658" s="24" t="s">
        <v>619</v>
      </c>
      <c r="C658" s="24" t="s">
        <v>50</v>
      </c>
      <c r="D658" s="24" t="s">
        <v>304</v>
      </c>
      <c r="E658" s="24"/>
      <c r="F658" s="27">
        <v>1068073.1000000001</v>
      </c>
    </row>
    <row r="659" spans="1:6" ht="25.5" x14ac:dyDescent="0.2">
      <c r="A659" s="28" t="s">
        <v>103</v>
      </c>
      <c r="B659" s="29" t="s">
        <v>619</v>
      </c>
      <c r="C659" s="29" t="s">
        <v>50</v>
      </c>
      <c r="D659" s="29" t="s">
        <v>304</v>
      </c>
      <c r="E659" s="29" t="s">
        <v>104</v>
      </c>
      <c r="F659" s="30">
        <v>1051618.1000000001</v>
      </c>
    </row>
    <row r="660" spans="1:6" x14ac:dyDescent="0.2">
      <c r="A660" s="28" t="s">
        <v>109</v>
      </c>
      <c r="B660" s="29" t="s">
        <v>619</v>
      </c>
      <c r="C660" s="29" t="s">
        <v>50</v>
      </c>
      <c r="D660" s="29" t="s">
        <v>304</v>
      </c>
      <c r="E660" s="29" t="s">
        <v>110</v>
      </c>
      <c r="F660" s="30">
        <v>16455</v>
      </c>
    </row>
    <row r="661" spans="1:6" ht="25.5" x14ac:dyDescent="0.2">
      <c r="A661" s="26" t="s">
        <v>305</v>
      </c>
      <c r="B661" s="24" t="s">
        <v>619</v>
      </c>
      <c r="C661" s="24" t="s">
        <v>50</v>
      </c>
      <c r="D661" s="24" t="s">
        <v>306</v>
      </c>
      <c r="E661" s="24"/>
      <c r="F661" s="27">
        <v>1776.6</v>
      </c>
    </row>
    <row r="662" spans="1:6" x14ac:dyDescent="0.2">
      <c r="A662" s="28" t="s">
        <v>109</v>
      </c>
      <c r="B662" s="29" t="s">
        <v>619</v>
      </c>
      <c r="C662" s="29" t="s">
        <v>50</v>
      </c>
      <c r="D662" s="29" t="s">
        <v>306</v>
      </c>
      <c r="E662" s="29" t="s">
        <v>110</v>
      </c>
      <c r="F662" s="30">
        <v>1477.8</v>
      </c>
    </row>
    <row r="663" spans="1:6" x14ac:dyDescent="0.2">
      <c r="A663" s="28" t="s">
        <v>105</v>
      </c>
      <c r="B663" s="29" t="s">
        <v>619</v>
      </c>
      <c r="C663" s="29" t="s">
        <v>50</v>
      </c>
      <c r="D663" s="29" t="s">
        <v>306</v>
      </c>
      <c r="E663" s="29" t="s">
        <v>106</v>
      </c>
      <c r="F663" s="30">
        <v>298.8</v>
      </c>
    </row>
    <row r="664" spans="1:6" x14ac:dyDescent="0.2">
      <c r="A664" s="32" t="s">
        <v>307</v>
      </c>
      <c r="B664" s="24" t="s">
        <v>619</v>
      </c>
      <c r="C664" s="24" t="s">
        <v>50</v>
      </c>
      <c r="D664" s="24" t="s">
        <v>308</v>
      </c>
      <c r="E664" s="24"/>
      <c r="F664" s="27">
        <v>2567</v>
      </c>
    </row>
    <row r="665" spans="1:6" x14ac:dyDescent="0.2">
      <c r="A665" s="32" t="s">
        <v>309</v>
      </c>
      <c r="B665" s="24" t="s">
        <v>619</v>
      </c>
      <c r="C665" s="24" t="s">
        <v>50</v>
      </c>
      <c r="D665" s="24" t="s">
        <v>310</v>
      </c>
      <c r="E665" s="24"/>
      <c r="F665" s="27">
        <v>2567</v>
      </c>
    </row>
    <row r="666" spans="1:6" x14ac:dyDescent="0.2">
      <c r="A666" s="34" t="s">
        <v>109</v>
      </c>
      <c r="B666" s="29" t="s">
        <v>619</v>
      </c>
      <c r="C666" s="29" t="s">
        <v>50</v>
      </c>
      <c r="D666" s="29" t="s">
        <v>310</v>
      </c>
      <c r="E666" s="29" t="s">
        <v>110</v>
      </c>
      <c r="F666" s="30">
        <v>2567</v>
      </c>
    </row>
    <row r="667" spans="1:6" x14ac:dyDescent="0.2">
      <c r="A667" s="32" t="s">
        <v>311</v>
      </c>
      <c r="B667" s="24" t="s">
        <v>619</v>
      </c>
      <c r="C667" s="24" t="s">
        <v>50</v>
      </c>
      <c r="D667" s="24" t="s">
        <v>312</v>
      </c>
      <c r="E667" s="24"/>
      <c r="F667" s="27">
        <v>95640.8</v>
      </c>
    </row>
    <row r="668" spans="1:6" ht="51" x14ac:dyDescent="0.2">
      <c r="A668" s="32" t="s">
        <v>317</v>
      </c>
      <c r="B668" s="24" t="s">
        <v>619</v>
      </c>
      <c r="C668" s="24" t="s">
        <v>50</v>
      </c>
      <c r="D668" s="24" t="s">
        <v>318</v>
      </c>
      <c r="E668" s="24"/>
      <c r="F668" s="27">
        <v>95640.8</v>
      </c>
    </row>
    <row r="669" spans="1:6" ht="25.5" x14ac:dyDescent="0.2">
      <c r="A669" s="34" t="s">
        <v>103</v>
      </c>
      <c r="B669" s="29" t="s">
        <v>619</v>
      </c>
      <c r="C669" s="29" t="s">
        <v>50</v>
      </c>
      <c r="D669" s="29" t="s">
        <v>318</v>
      </c>
      <c r="E669" s="29" t="s">
        <v>104</v>
      </c>
      <c r="F669" s="30">
        <v>95640.8</v>
      </c>
    </row>
    <row r="670" spans="1:6" x14ac:dyDescent="0.2">
      <c r="A670" s="26" t="s">
        <v>356</v>
      </c>
      <c r="B670" s="24" t="s">
        <v>619</v>
      </c>
      <c r="C670" s="24" t="s">
        <v>50</v>
      </c>
      <c r="D670" s="24" t="s">
        <v>357</v>
      </c>
      <c r="E670" s="24"/>
      <c r="F670" s="27">
        <v>805</v>
      </c>
    </row>
    <row r="671" spans="1:6" x14ac:dyDescent="0.2">
      <c r="A671" s="26" t="s">
        <v>111</v>
      </c>
      <c r="B671" s="24" t="s">
        <v>619</v>
      </c>
      <c r="C671" s="24" t="s">
        <v>50</v>
      </c>
      <c r="D671" s="24" t="s">
        <v>360</v>
      </c>
      <c r="E671" s="24"/>
      <c r="F671" s="27">
        <v>805</v>
      </c>
    </row>
    <row r="672" spans="1:6" x14ac:dyDescent="0.2">
      <c r="A672" s="26" t="s">
        <v>107</v>
      </c>
      <c r="B672" s="24" t="s">
        <v>619</v>
      </c>
      <c r="C672" s="24" t="s">
        <v>50</v>
      </c>
      <c r="D672" s="24" t="s">
        <v>361</v>
      </c>
      <c r="E672" s="24"/>
      <c r="F672" s="27">
        <v>805</v>
      </c>
    </row>
    <row r="673" spans="1:6" x14ac:dyDescent="0.2">
      <c r="A673" s="28" t="s">
        <v>105</v>
      </c>
      <c r="B673" s="29" t="s">
        <v>619</v>
      </c>
      <c r="C673" s="29" t="s">
        <v>50</v>
      </c>
      <c r="D673" s="29" t="s">
        <v>361</v>
      </c>
      <c r="E673" s="29" t="s">
        <v>106</v>
      </c>
      <c r="F673" s="30">
        <v>805</v>
      </c>
    </row>
    <row r="674" spans="1:6" ht="25.5" x14ac:dyDescent="0.2">
      <c r="A674" s="26" t="s">
        <v>471</v>
      </c>
      <c r="B674" s="24" t="s">
        <v>619</v>
      </c>
      <c r="C674" s="24" t="s">
        <v>50</v>
      </c>
      <c r="D674" s="24" t="s">
        <v>472</v>
      </c>
      <c r="E674" s="24"/>
      <c r="F674" s="27">
        <v>567</v>
      </c>
    </row>
    <row r="675" spans="1:6" ht="25.5" x14ac:dyDescent="0.2">
      <c r="A675" s="26" t="s">
        <v>473</v>
      </c>
      <c r="B675" s="24" t="s">
        <v>619</v>
      </c>
      <c r="C675" s="24" t="s">
        <v>50</v>
      </c>
      <c r="D675" s="24" t="s">
        <v>474</v>
      </c>
      <c r="E675" s="24"/>
      <c r="F675" s="27">
        <v>567</v>
      </c>
    </row>
    <row r="676" spans="1:6" x14ac:dyDescent="0.2">
      <c r="A676" s="26" t="s">
        <v>111</v>
      </c>
      <c r="B676" s="24" t="s">
        <v>619</v>
      </c>
      <c r="C676" s="24" t="s">
        <v>50</v>
      </c>
      <c r="D676" s="24" t="s">
        <v>475</v>
      </c>
      <c r="E676" s="24"/>
      <c r="F676" s="27">
        <v>567</v>
      </c>
    </row>
    <row r="677" spans="1:6" x14ac:dyDescent="0.2">
      <c r="A677" s="26" t="s">
        <v>119</v>
      </c>
      <c r="B677" s="24" t="s">
        <v>619</v>
      </c>
      <c r="C677" s="24" t="s">
        <v>50</v>
      </c>
      <c r="D677" s="24" t="s">
        <v>476</v>
      </c>
      <c r="E677" s="24"/>
      <c r="F677" s="27">
        <v>567</v>
      </c>
    </row>
    <row r="678" spans="1:6" x14ac:dyDescent="0.2">
      <c r="A678" s="28" t="s">
        <v>109</v>
      </c>
      <c r="B678" s="29" t="s">
        <v>619</v>
      </c>
      <c r="C678" s="29" t="s">
        <v>50</v>
      </c>
      <c r="D678" s="29" t="s">
        <v>476</v>
      </c>
      <c r="E678" s="29" t="s">
        <v>110</v>
      </c>
      <c r="F678" s="30">
        <v>567</v>
      </c>
    </row>
    <row r="679" spans="1:6" ht="25.5" x14ac:dyDescent="0.2">
      <c r="A679" s="26" t="s">
        <v>503</v>
      </c>
      <c r="B679" s="24" t="s">
        <v>619</v>
      </c>
      <c r="C679" s="24" t="s">
        <v>50</v>
      </c>
      <c r="D679" s="24" t="s">
        <v>504</v>
      </c>
      <c r="E679" s="24"/>
      <c r="F679" s="27">
        <v>2972.9</v>
      </c>
    </row>
    <row r="680" spans="1:6" ht="25.5" x14ac:dyDescent="0.2">
      <c r="A680" s="26" t="s">
        <v>505</v>
      </c>
      <c r="B680" s="24" t="s">
        <v>619</v>
      </c>
      <c r="C680" s="24" t="s">
        <v>50</v>
      </c>
      <c r="D680" s="24" t="s">
        <v>506</v>
      </c>
      <c r="E680" s="24"/>
      <c r="F680" s="27">
        <v>2972.9</v>
      </c>
    </row>
    <row r="681" spans="1:6" x14ac:dyDescent="0.2">
      <c r="A681" s="26" t="s">
        <v>121</v>
      </c>
      <c r="B681" s="24" t="s">
        <v>619</v>
      </c>
      <c r="C681" s="24" t="s">
        <v>50</v>
      </c>
      <c r="D681" s="24" t="s">
        <v>507</v>
      </c>
      <c r="E681" s="24"/>
      <c r="F681" s="27">
        <v>2972.9</v>
      </c>
    </row>
    <row r="682" spans="1:6" x14ac:dyDescent="0.2">
      <c r="A682" s="26" t="s">
        <v>119</v>
      </c>
      <c r="B682" s="24" t="s">
        <v>619</v>
      </c>
      <c r="C682" s="24" t="s">
        <v>50</v>
      </c>
      <c r="D682" s="24" t="s">
        <v>508</v>
      </c>
      <c r="E682" s="24"/>
      <c r="F682" s="27">
        <v>2972.9</v>
      </c>
    </row>
    <row r="683" spans="1:6" x14ac:dyDescent="0.2">
      <c r="A683" s="28" t="s">
        <v>109</v>
      </c>
      <c r="B683" s="29" t="s">
        <v>619</v>
      </c>
      <c r="C683" s="29" t="s">
        <v>50</v>
      </c>
      <c r="D683" s="29" t="s">
        <v>508</v>
      </c>
      <c r="E683" s="29" t="s">
        <v>110</v>
      </c>
      <c r="F683" s="30">
        <v>2972.9</v>
      </c>
    </row>
    <row r="684" spans="1:6" x14ac:dyDescent="0.2">
      <c r="A684" s="26" t="s">
        <v>51</v>
      </c>
      <c r="B684" s="24" t="s">
        <v>619</v>
      </c>
      <c r="C684" s="24" t="s">
        <v>52</v>
      </c>
      <c r="D684" s="24"/>
      <c r="E684" s="24"/>
      <c r="F684" s="27">
        <v>104659</v>
      </c>
    </row>
    <row r="685" spans="1:6" x14ac:dyDescent="0.2">
      <c r="A685" s="26" t="s">
        <v>217</v>
      </c>
      <c r="B685" s="24" t="s">
        <v>619</v>
      </c>
      <c r="C685" s="24" t="s">
        <v>52</v>
      </c>
      <c r="D685" s="24" t="s">
        <v>218</v>
      </c>
      <c r="E685" s="24"/>
      <c r="F685" s="27">
        <v>2751</v>
      </c>
    </row>
    <row r="686" spans="1:6" x14ac:dyDescent="0.2">
      <c r="A686" s="26" t="s">
        <v>217</v>
      </c>
      <c r="B686" s="24" t="s">
        <v>619</v>
      </c>
      <c r="C686" s="24" t="s">
        <v>52</v>
      </c>
      <c r="D686" s="24" t="s">
        <v>219</v>
      </c>
      <c r="E686" s="24"/>
      <c r="F686" s="27">
        <v>2751</v>
      </c>
    </row>
    <row r="687" spans="1:6" x14ac:dyDescent="0.2">
      <c r="A687" s="26" t="s">
        <v>111</v>
      </c>
      <c r="B687" s="24" t="s">
        <v>619</v>
      </c>
      <c r="C687" s="24" t="s">
        <v>52</v>
      </c>
      <c r="D687" s="24" t="s">
        <v>220</v>
      </c>
      <c r="E687" s="24"/>
      <c r="F687" s="27">
        <v>2751</v>
      </c>
    </row>
    <row r="688" spans="1:6" x14ac:dyDescent="0.2">
      <c r="A688" s="26" t="s">
        <v>119</v>
      </c>
      <c r="B688" s="24" t="s">
        <v>619</v>
      </c>
      <c r="C688" s="24" t="s">
        <v>52</v>
      </c>
      <c r="D688" s="24" t="s">
        <v>221</v>
      </c>
      <c r="E688" s="24"/>
      <c r="F688" s="27">
        <v>370</v>
      </c>
    </row>
    <row r="689" spans="1:6" x14ac:dyDescent="0.2">
      <c r="A689" s="28" t="s">
        <v>222</v>
      </c>
      <c r="B689" s="29" t="s">
        <v>619</v>
      </c>
      <c r="C689" s="29" t="s">
        <v>52</v>
      </c>
      <c r="D689" s="29" t="s">
        <v>221</v>
      </c>
      <c r="E689" s="29" t="s">
        <v>223</v>
      </c>
      <c r="F689" s="30">
        <v>370</v>
      </c>
    </row>
    <row r="690" spans="1:6" ht="25.5" x14ac:dyDescent="0.2">
      <c r="A690" s="26" t="s">
        <v>224</v>
      </c>
      <c r="B690" s="24" t="s">
        <v>619</v>
      </c>
      <c r="C690" s="24" t="s">
        <v>52</v>
      </c>
      <c r="D690" s="24" t="s">
        <v>225</v>
      </c>
      <c r="E690" s="24"/>
      <c r="F690" s="27">
        <v>2381</v>
      </c>
    </row>
    <row r="691" spans="1:6" x14ac:dyDescent="0.2">
      <c r="A691" s="26" t="s">
        <v>226</v>
      </c>
      <c r="B691" s="24" t="s">
        <v>619</v>
      </c>
      <c r="C691" s="24" t="s">
        <v>52</v>
      </c>
      <c r="D691" s="24" t="s">
        <v>227</v>
      </c>
      <c r="E691" s="24"/>
      <c r="F691" s="27">
        <v>2381</v>
      </c>
    </row>
    <row r="692" spans="1:6" x14ac:dyDescent="0.2">
      <c r="A692" s="28" t="s">
        <v>222</v>
      </c>
      <c r="B692" s="29" t="s">
        <v>619</v>
      </c>
      <c r="C692" s="29" t="s">
        <v>52</v>
      </c>
      <c r="D692" s="29" t="s">
        <v>227</v>
      </c>
      <c r="E692" s="29" t="s">
        <v>223</v>
      </c>
      <c r="F692" s="30">
        <v>2381</v>
      </c>
    </row>
    <row r="693" spans="1:6" x14ac:dyDescent="0.2">
      <c r="A693" s="26" t="s">
        <v>264</v>
      </c>
      <c r="B693" s="24" t="s">
        <v>619</v>
      </c>
      <c r="C693" s="24" t="s">
        <v>52</v>
      </c>
      <c r="D693" s="24" t="s">
        <v>265</v>
      </c>
      <c r="E693" s="24"/>
      <c r="F693" s="27">
        <v>101908</v>
      </c>
    </row>
    <row r="694" spans="1:6" x14ac:dyDescent="0.2">
      <c r="A694" s="26" t="s">
        <v>319</v>
      </c>
      <c r="B694" s="24" t="s">
        <v>619</v>
      </c>
      <c r="C694" s="24" t="s">
        <v>52</v>
      </c>
      <c r="D694" s="24" t="s">
        <v>320</v>
      </c>
      <c r="E694" s="24"/>
      <c r="F694" s="27">
        <v>101885</v>
      </c>
    </row>
    <row r="695" spans="1:6" x14ac:dyDescent="0.2">
      <c r="A695" s="26" t="s">
        <v>111</v>
      </c>
      <c r="B695" s="24" t="s">
        <v>619</v>
      </c>
      <c r="C695" s="24" t="s">
        <v>52</v>
      </c>
      <c r="D695" s="24" t="s">
        <v>321</v>
      </c>
      <c r="E695" s="24"/>
      <c r="F695" s="27">
        <v>58240.800000000003</v>
      </c>
    </row>
    <row r="696" spans="1:6" x14ac:dyDescent="0.2">
      <c r="A696" s="26" t="s">
        <v>101</v>
      </c>
      <c r="B696" s="24" t="s">
        <v>619</v>
      </c>
      <c r="C696" s="24" t="s">
        <v>52</v>
      </c>
      <c r="D696" s="24" t="s">
        <v>322</v>
      </c>
      <c r="E696" s="24"/>
      <c r="F696" s="27">
        <v>57118.200000000004</v>
      </c>
    </row>
    <row r="697" spans="1:6" x14ac:dyDescent="0.2">
      <c r="A697" s="28" t="s">
        <v>222</v>
      </c>
      <c r="B697" s="29" t="s">
        <v>619</v>
      </c>
      <c r="C697" s="29" t="s">
        <v>52</v>
      </c>
      <c r="D697" s="29" t="s">
        <v>322</v>
      </c>
      <c r="E697" s="29" t="s">
        <v>223</v>
      </c>
      <c r="F697" s="30">
        <v>57118.200000000004</v>
      </c>
    </row>
    <row r="698" spans="1:6" x14ac:dyDescent="0.2">
      <c r="A698" s="26" t="s">
        <v>114</v>
      </c>
      <c r="B698" s="24" t="s">
        <v>619</v>
      </c>
      <c r="C698" s="24" t="s">
        <v>52</v>
      </c>
      <c r="D698" s="24" t="s">
        <v>323</v>
      </c>
      <c r="E698" s="24"/>
      <c r="F698" s="27">
        <v>2</v>
      </c>
    </row>
    <row r="699" spans="1:6" x14ac:dyDescent="0.2">
      <c r="A699" s="28" t="s">
        <v>222</v>
      </c>
      <c r="B699" s="29" t="s">
        <v>619</v>
      </c>
      <c r="C699" s="29" t="s">
        <v>52</v>
      </c>
      <c r="D699" s="29" t="s">
        <v>323</v>
      </c>
      <c r="E699" s="29" t="s">
        <v>223</v>
      </c>
      <c r="F699" s="30">
        <v>2</v>
      </c>
    </row>
    <row r="700" spans="1:6" x14ac:dyDescent="0.2">
      <c r="A700" s="26" t="s">
        <v>107</v>
      </c>
      <c r="B700" s="24" t="s">
        <v>619</v>
      </c>
      <c r="C700" s="24" t="s">
        <v>52</v>
      </c>
      <c r="D700" s="24" t="s">
        <v>324</v>
      </c>
      <c r="E700" s="24"/>
      <c r="F700" s="27">
        <v>574.6</v>
      </c>
    </row>
    <row r="701" spans="1:6" x14ac:dyDescent="0.2">
      <c r="A701" s="28" t="s">
        <v>222</v>
      </c>
      <c r="B701" s="29" t="s">
        <v>619</v>
      </c>
      <c r="C701" s="29" t="s">
        <v>52</v>
      </c>
      <c r="D701" s="29" t="s">
        <v>324</v>
      </c>
      <c r="E701" s="29" t="s">
        <v>223</v>
      </c>
      <c r="F701" s="30">
        <v>574.6</v>
      </c>
    </row>
    <row r="702" spans="1:6" x14ac:dyDescent="0.2">
      <c r="A702" s="26" t="s">
        <v>119</v>
      </c>
      <c r="B702" s="24" t="s">
        <v>619</v>
      </c>
      <c r="C702" s="24" t="s">
        <v>52</v>
      </c>
      <c r="D702" s="24" t="s">
        <v>325</v>
      </c>
      <c r="E702" s="24"/>
      <c r="F702" s="27">
        <v>111</v>
      </c>
    </row>
    <row r="703" spans="1:6" x14ac:dyDescent="0.2">
      <c r="A703" s="28" t="s">
        <v>222</v>
      </c>
      <c r="B703" s="29" t="s">
        <v>619</v>
      </c>
      <c r="C703" s="29" t="s">
        <v>52</v>
      </c>
      <c r="D703" s="29" t="s">
        <v>325</v>
      </c>
      <c r="E703" s="29" t="s">
        <v>223</v>
      </c>
      <c r="F703" s="30">
        <v>111</v>
      </c>
    </row>
    <row r="704" spans="1:6" ht="25.5" x14ac:dyDescent="0.2">
      <c r="A704" s="26" t="s">
        <v>126</v>
      </c>
      <c r="B704" s="24" t="s">
        <v>619</v>
      </c>
      <c r="C704" s="24" t="s">
        <v>52</v>
      </c>
      <c r="D704" s="24" t="s">
        <v>326</v>
      </c>
      <c r="E704" s="24"/>
      <c r="F704" s="27">
        <v>355</v>
      </c>
    </row>
    <row r="705" spans="1:6" x14ac:dyDescent="0.2">
      <c r="A705" s="28" t="s">
        <v>222</v>
      </c>
      <c r="B705" s="29" t="s">
        <v>619</v>
      </c>
      <c r="C705" s="29" t="s">
        <v>52</v>
      </c>
      <c r="D705" s="29" t="s">
        <v>326</v>
      </c>
      <c r="E705" s="29" t="s">
        <v>223</v>
      </c>
      <c r="F705" s="30">
        <v>355</v>
      </c>
    </row>
    <row r="706" spans="1:6" ht="25.5" x14ac:dyDescent="0.2">
      <c r="A706" s="26" t="s">
        <v>224</v>
      </c>
      <c r="B706" s="24" t="s">
        <v>619</v>
      </c>
      <c r="C706" s="24" t="s">
        <v>52</v>
      </c>
      <c r="D706" s="24" t="s">
        <v>327</v>
      </c>
      <c r="E706" s="24"/>
      <c r="F706" s="27">
        <v>80</v>
      </c>
    </row>
    <row r="707" spans="1:6" x14ac:dyDescent="0.2">
      <c r="A707" s="26" t="s">
        <v>276</v>
      </c>
      <c r="B707" s="24" t="s">
        <v>619</v>
      </c>
      <c r="C707" s="24" t="s">
        <v>52</v>
      </c>
      <c r="D707" s="24" t="s">
        <v>328</v>
      </c>
      <c r="E707" s="24"/>
      <c r="F707" s="27">
        <v>80</v>
      </c>
    </row>
    <row r="708" spans="1:6" x14ac:dyDescent="0.2">
      <c r="A708" s="28" t="s">
        <v>222</v>
      </c>
      <c r="B708" s="29" t="s">
        <v>619</v>
      </c>
      <c r="C708" s="29" t="s">
        <v>52</v>
      </c>
      <c r="D708" s="29" t="s">
        <v>328</v>
      </c>
      <c r="E708" s="29" t="s">
        <v>223</v>
      </c>
      <c r="F708" s="30">
        <v>80</v>
      </c>
    </row>
    <row r="709" spans="1:6" x14ac:dyDescent="0.2">
      <c r="A709" s="26" t="s">
        <v>329</v>
      </c>
      <c r="B709" s="24" t="s">
        <v>619</v>
      </c>
      <c r="C709" s="24" t="s">
        <v>52</v>
      </c>
      <c r="D709" s="24" t="s">
        <v>330</v>
      </c>
      <c r="E709" s="24"/>
      <c r="F709" s="27">
        <v>43644.2</v>
      </c>
    </row>
    <row r="710" spans="1:6" x14ac:dyDescent="0.2">
      <c r="A710" s="26" t="s">
        <v>101</v>
      </c>
      <c r="B710" s="24" t="s">
        <v>619</v>
      </c>
      <c r="C710" s="24" t="s">
        <v>52</v>
      </c>
      <c r="D710" s="24" t="s">
        <v>331</v>
      </c>
      <c r="E710" s="24"/>
      <c r="F710" s="27">
        <v>40597.299999999996</v>
      </c>
    </row>
    <row r="711" spans="1:6" x14ac:dyDescent="0.2">
      <c r="A711" s="28" t="s">
        <v>222</v>
      </c>
      <c r="B711" s="29" t="s">
        <v>619</v>
      </c>
      <c r="C711" s="29" t="s">
        <v>52</v>
      </c>
      <c r="D711" s="29" t="s">
        <v>331</v>
      </c>
      <c r="E711" s="29" t="s">
        <v>223</v>
      </c>
      <c r="F711" s="30">
        <v>40597.299999999996</v>
      </c>
    </row>
    <row r="712" spans="1:6" x14ac:dyDescent="0.2">
      <c r="A712" s="26" t="s">
        <v>114</v>
      </c>
      <c r="B712" s="24" t="s">
        <v>619</v>
      </c>
      <c r="C712" s="24" t="s">
        <v>52</v>
      </c>
      <c r="D712" s="24" t="s">
        <v>332</v>
      </c>
      <c r="E712" s="24"/>
      <c r="F712" s="27">
        <v>2777.2999999999997</v>
      </c>
    </row>
    <row r="713" spans="1:6" x14ac:dyDescent="0.2">
      <c r="A713" s="28" t="s">
        <v>222</v>
      </c>
      <c r="B713" s="29" t="s">
        <v>619</v>
      </c>
      <c r="C713" s="29" t="s">
        <v>52</v>
      </c>
      <c r="D713" s="29" t="s">
        <v>332</v>
      </c>
      <c r="E713" s="29" t="s">
        <v>223</v>
      </c>
      <c r="F713" s="30">
        <v>2777.2999999999997</v>
      </c>
    </row>
    <row r="714" spans="1:6" x14ac:dyDescent="0.2">
      <c r="A714" s="26" t="s">
        <v>107</v>
      </c>
      <c r="B714" s="24" t="s">
        <v>619</v>
      </c>
      <c r="C714" s="24" t="s">
        <v>52</v>
      </c>
      <c r="D714" s="24" t="s">
        <v>333</v>
      </c>
      <c r="E714" s="24"/>
      <c r="F714" s="27">
        <v>269.60000000000002</v>
      </c>
    </row>
    <row r="715" spans="1:6" x14ac:dyDescent="0.2">
      <c r="A715" s="28" t="s">
        <v>222</v>
      </c>
      <c r="B715" s="29" t="s">
        <v>619</v>
      </c>
      <c r="C715" s="29" t="s">
        <v>52</v>
      </c>
      <c r="D715" s="29" t="s">
        <v>333</v>
      </c>
      <c r="E715" s="29" t="s">
        <v>223</v>
      </c>
      <c r="F715" s="30">
        <v>269.60000000000002</v>
      </c>
    </row>
    <row r="716" spans="1:6" x14ac:dyDescent="0.2">
      <c r="A716" s="26" t="s">
        <v>356</v>
      </c>
      <c r="B716" s="24" t="s">
        <v>619</v>
      </c>
      <c r="C716" s="24" t="s">
        <v>52</v>
      </c>
      <c r="D716" s="24" t="s">
        <v>357</v>
      </c>
      <c r="E716" s="24"/>
      <c r="F716" s="27">
        <v>23</v>
      </c>
    </row>
    <row r="717" spans="1:6" x14ac:dyDescent="0.2">
      <c r="A717" s="26" t="s">
        <v>111</v>
      </c>
      <c r="B717" s="24" t="s">
        <v>619</v>
      </c>
      <c r="C717" s="24" t="s">
        <v>52</v>
      </c>
      <c r="D717" s="24" t="s">
        <v>360</v>
      </c>
      <c r="E717" s="24"/>
      <c r="F717" s="27">
        <v>23</v>
      </c>
    </row>
    <row r="718" spans="1:6" x14ac:dyDescent="0.2">
      <c r="A718" s="26" t="s">
        <v>107</v>
      </c>
      <c r="B718" s="24" t="s">
        <v>619</v>
      </c>
      <c r="C718" s="24" t="s">
        <v>52</v>
      </c>
      <c r="D718" s="24" t="s">
        <v>361</v>
      </c>
      <c r="E718" s="24"/>
      <c r="F718" s="27">
        <v>23</v>
      </c>
    </row>
    <row r="719" spans="1:6" x14ac:dyDescent="0.2">
      <c r="A719" s="28" t="s">
        <v>222</v>
      </c>
      <c r="B719" s="29" t="s">
        <v>619</v>
      </c>
      <c r="C719" s="29" t="s">
        <v>52</v>
      </c>
      <c r="D719" s="29" t="s">
        <v>361</v>
      </c>
      <c r="E719" s="29" t="s">
        <v>223</v>
      </c>
      <c r="F719" s="30">
        <v>23</v>
      </c>
    </row>
    <row r="720" spans="1:6" x14ac:dyDescent="0.2">
      <c r="A720" s="26" t="s">
        <v>53</v>
      </c>
      <c r="B720" s="24" t="s">
        <v>619</v>
      </c>
      <c r="C720" s="24" t="s">
        <v>54</v>
      </c>
      <c r="D720" s="24"/>
      <c r="E720" s="24"/>
      <c r="F720" s="27">
        <v>8523.2999999999993</v>
      </c>
    </row>
    <row r="721" spans="1:6" x14ac:dyDescent="0.2">
      <c r="A721" s="26" t="s">
        <v>264</v>
      </c>
      <c r="B721" s="24" t="s">
        <v>619</v>
      </c>
      <c r="C721" s="24" t="s">
        <v>54</v>
      </c>
      <c r="D721" s="24" t="s">
        <v>265</v>
      </c>
      <c r="E721" s="24"/>
      <c r="F721" s="27">
        <v>8523.2999999999993</v>
      </c>
    </row>
    <row r="722" spans="1:6" x14ac:dyDescent="0.2">
      <c r="A722" s="26" t="s">
        <v>266</v>
      </c>
      <c r="B722" s="24" t="s">
        <v>619</v>
      </c>
      <c r="C722" s="24" t="s">
        <v>54</v>
      </c>
      <c r="D722" s="24" t="s">
        <v>267</v>
      </c>
      <c r="E722" s="24"/>
      <c r="F722" s="27">
        <v>2839.1</v>
      </c>
    </row>
    <row r="723" spans="1:6" x14ac:dyDescent="0.2">
      <c r="A723" s="26" t="s">
        <v>142</v>
      </c>
      <c r="B723" s="24" t="s">
        <v>619</v>
      </c>
      <c r="C723" s="24" t="s">
        <v>54</v>
      </c>
      <c r="D723" s="24" t="s">
        <v>278</v>
      </c>
      <c r="E723" s="24"/>
      <c r="F723" s="27">
        <v>2839.1</v>
      </c>
    </row>
    <row r="724" spans="1:6" ht="25.5" x14ac:dyDescent="0.2">
      <c r="A724" s="26" t="s">
        <v>279</v>
      </c>
      <c r="B724" s="24" t="s">
        <v>619</v>
      </c>
      <c r="C724" s="24" t="s">
        <v>54</v>
      </c>
      <c r="D724" s="24" t="s">
        <v>280</v>
      </c>
      <c r="E724" s="24"/>
      <c r="F724" s="27">
        <v>2839.1</v>
      </c>
    </row>
    <row r="725" spans="1:6" x14ac:dyDescent="0.2">
      <c r="A725" s="28" t="s">
        <v>109</v>
      </c>
      <c r="B725" s="29" t="s">
        <v>619</v>
      </c>
      <c r="C725" s="29" t="s">
        <v>54</v>
      </c>
      <c r="D725" s="29" t="s">
        <v>280</v>
      </c>
      <c r="E725" s="29" t="s">
        <v>110</v>
      </c>
      <c r="F725" s="30">
        <v>2839.1</v>
      </c>
    </row>
    <row r="726" spans="1:6" x14ac:dyDescent="0.2">
      <c r="A726" s="26" t="s">
        <v>281</v>
      </c>
      <c r="B726" s="24" t="s">
        <v>619</v>
      </c>
      <c r="C726" s="24" t="s">
        <v>54</v>
      </c>
      <c r="D726" s="24" t="s">
        <v>282</v>
      </c>
      <c r="E726" s="24"/>
      <c r="F726" s="27">
        <v>5417.7</v>
      </c>
    </row>
    <row r="727" spans="1:6" x14ac:dyDescent="0.2">
      <c r="A727" s="26" t="s">
        <v>142</v>
      </c>
      <c r="B727" s="24" t="s">
        <v>619</v>
      </c>
      <c r="C727" s="24" t="s">
        <v>54</v>
      </c>
      <c r="D727" s="24" t="s">
        <v>302</v>
      </c>
      <c r="E727" s="24"/>
      <c r="F727" s="27">
        <v>5417.7</v>
      </c>
    </row>
    <row r="728" spans="1:6" ht="38.25" x14ac:dyDescent="0.2">
      <c r="A728" s="32" t="s">
        <v>303</v>
      </c>
      <c r="B728" s="24" t="s">
        <v>619</v>
      </c>
      <c r="C728" s="24" t="s">
        <v>54</v>
      </c>
      <c r="D728" s="24" t="s">
        <v>304</v>
      </c>
      <c r="E728" s="24"/>
      <c r="F728" s="27">
        <v>5417.7</v>
      </c>
    </row>
    <row r="729" spans="1:6" x14ac:dyDescent="0.2">
      <c r="A729" s="28" t="s">
        <v>109</v>
      </c>
      <c r="B729" s="29" t="s">
        <v>619</v>
      </c>
      <c r="C729" s="29" t="s">
        <v>54</v>
      </c>
      <c r="D729" s="29" t="s">
        <v>304</v>
      </c>
      <c r="E729" s="29" t="s">
        <v>110</v>
      </c>
      <c r="F729" s="30">
        <v>5417.7</v>
      </c>
    </row>
    <row r="730" spans="1:6" ht="42.75" customHeight="1" x14ac:dyDescent="0.2">
      <c r="A730" s="26" t="s">
        <v>356</v>
      </c>
      <c r="B730" s="24" t="s">
        <v>619</v>
      </c>
      <c r="C730" s="24" t="s">
        <v>54</v>
      </c>
      <c r="D730" s="24" t="s">
        <v>357</v>
      </c>
      <c r="E730" s="24"/>
      <c r="F730" s="27">
        <v>266.5</v>
      </c>
    </row>
    <row r="731" spans="1:6" x14ac:dyDescent="0.2">
      <c r="A731" s="26" t="s">
        <v>99</v>
      </c>
      <c r="B731" s="24" t="s">
        <v>619</v>
      </c>
      <c r="C731" s="24" t="s">
        <v>54</v>
      </c>
      <c r="D731" s="24" t="s">
        <v>358</v>
      </c>
      <c r="E731" s="24"/>
      <c r="F731" s="27">
        <v>8.4</v>
      </c>
    </row>
    <row r="732" spans="1:6" x14ac:dyDescent="0.2">
      <c r="A732" s="26" t="s">
        <v>107</v>
      </c>
      <c r="B732" s="24" t="s">
        <v>619</v>
      </c>
      <c r="C732" s="24" t="s">
        <v>54</v>
      </c>
      <c r="D732" s="24" t="s">
        <v>359</v>
      </c>
      <c r="E732" s="24"/>
      <c r="F732" s="27">
        <v>8.4</v>
      </c>
    </row>
    <row r="733" spans="1:6" x14ac:dyDescent="0.2">
      <c r="A733" s="28" t="s">
        <v>109</v>
      </c>
      <c r="B733" s="29" t="s">
        <v>619</v>
      </c>
      <c r="C733" s="29" t="s">
        <v>54</v>
      </c>
      <c r="D733" s="29" t="s">
        <v>359</v>
      </c>
      <c r="E733" s="29" t="s">
        <v>110</v>
      </c>
      <c r="F733" s="30">
        <v>8.4</v>
      </c>
    </row>
    <row r="734" spans="1:6" ht="51.75" customHeight="1" x14ac:dyDescent="0.2">
      <c r="A734" s="26" t="s">
        <v>111</v>
      </c>
      <c r="B734" s="24" t="s">
        <v>619</v>
      </c>
      <c r="C734" s="24" t="s">
        <v>54</v>
      </c>
      <c r="D734" s="24" t="s">
        <v>360</v>
      </c>
      <c r="E734" s="24"/>
      <c r="F734" s="27">
        <v>258.10000000000002</v>
      </c>
    </row>
    <row r="735" spans="1:6" x14ac:dyDescent="0.2">
      <c r="A735" s="26" t="s">
        <v>107</v>
      </c>
      <c r="B735" s="24" t="s">
        <v>619</v>
      </c>
      <c r="C735" s="24" t="s">
        <v>54</v>
      </c>
      <c r="D735" s="24" t="s">
        <v>361</v>
      </c>
      <c r="E735" s="24"/>
      <c r="F735" s="27">
        <v>258.10000000000002</v>
      </c>
    </row>
    <row r="736" spans="1:6" x14ac:dyDescent="0.2">
      <c r="A736" s="28" t="s">
        <v>109</v>
      </c>
      <c r="B736" s="29" t="s">
        <v>619</v>
      </c>
      <c r="C736" s="29" t="s">
        <v>54</v>
      </c>
      <c r="D736" s="29" t="s">
        <v>361</v>
      </c>
      <c r="E736" s="29" t="s">
        <v>110</v>
      </c>
      <c r="F736" s="30">
        <v>258.10000000000002</v>
      </c>
    </row>
    <row r="737" spans="1:6" x14ac:dyDescent="0.2">
      <c r="A737" s="26" t="s">
        <v>57</v>
      </c>
      <c r="B737" s="24" t="s">
        <v>619</v>
      </c>
      <c r="C737" s="24" t="s">
        <v>58</v>
      </c>
      <c r="D737" s="24"/>
      <c r="E737" s="24"/>
      <c r="F737" s="27">
        <v>157174.80000000002</v>
      </c>
    </row>
    <row r="738" spans="1:6" x14ac:dyDescent="0.2">
      <c r="A738" s="26" t="s">
        <v>264</v>
      </c>
      <c r="B738" s="24" t="s">
        <v>619</v>
      </c>
      <c r="C738" s="24" t="s">
        <v>58</v>
      </c>
      <c r="D738" s="24" t="s">
        <v>265</v>
      </c>
      <c r="E738" s="24"/>
      <c r="F738" s="27">
        <v>157174.80000000002</v>
      </c>
    </row>
    <row r="739" spans="1:6" x14ac:dyDescent="0.2">
      <c r="A739" s="26" t="s">
        <v>281</v>
      </c>
      <c r="B739" s="24" t="s">
        <v>619</v>
      </c>
      <c r="C739" s="24" t="s">
        <v>58</v>
      </c>
      <c r="D739" s="24" t="s">
        <v>282</v>
      </c>
      <c r="E739" s="24"/>
      <c r="F739" s="27">
        <v>5850.2</v>
      </c>
    </row>
    <row r="740" spans="1:6" x14ac:dyDescent="0.2">
      <c r="A740" s="26" t="s">
        <v>311</v>
      </c>
      <c r="B740" s="24" t="s">
        <v>619</v>
      </c>
      <c r="C740" s="24" t="s">
        <v>58</v>
      </c>
      <c r="D740" s="24" t="s">
        <v>312</v>
      </c>
      <c r="E740" s="24"/>
      <c r="F740" s="27">
        <v>5850.2</v>
      </c>
    </row>
    <row r="741" spans="1:6" ht="38.25" x14ac:dyDescent="0.2">
      <c r="A741" s="26" t="s">
        <v>313</v>
      </c>
      <c r="B741" s="24" t="s">
        <v>619</v>
      </c>
      <c r="C741" s="24" t="s">
        <v>58</v>
      </c>
      <c r="D741" s="24" t="s">
        <v>314</v>
      </c>
      <c r="E741" s="24"/>
      <c r="F741" s="27">
        <v>1406.2</v>
      </c>
    </row>
    <row r="742" spans="1:6" ht="25.5" x14ac:dyDescent="0.2">
      <c r="A742" s="28" t="s">
        <v>103</v>
      </c>
      <c r="B742" s="29" t="s">
        <v>619</v>
      </c>
      <c r="C742" s="29" t="s">
        <v>58</v>
      </c>
      <c r="D742" s="29" t="s">
        <v>314</v>
      </c>
      <c r="E742" s="29" t="s">
        <v>104</v>
      </c>
      <c r="F742" s="30">
        <v>1406.2</v>
      </c>
    </row>
    <row r="743" spans="1:6" ht="38.25" x14ac:dyDescent="0.2">
      <c r="A743" s="26" t="s">
        <v>315</v>
      </c>
      <c r="B743" s="24" t="s">
        <v>619</v>
      </c>
      <c r="C743" s="24" t="s">
        <v>58</v>
      </c>
      <c r="D743" s="24" t="s">
        <v>316</v>
      </c>
      <c r="E743" s="24"/>
      <c r="F743" s="27">
        <v>4444</v>
      </c>
    </row>
    <row r="744" spans="1:6" ht="25.5" x14ac:dyDescent="0.2">
      <c r="A744" s="28" t="s">
        <v>103</v>
      </c>
      <c r="B744" s="29" t="s">
        <v>619</v>
      </c>
      <c r="C744" s="29" t="s">
        <v>58</v>
      </c>
      <c r="D744" s="29" t="s">
        <v>316</v>
      </c>
      <c r="E744" s="29" t="s">
        <v>104</v>
      </c>
      <c r="F744" s="30">
        <v>4444</v>
      </c>
    </row>
    <row r="745" spans="1:6" x14ac:dyDescent="0.2">
      <c r="A745" s="26" t="s">
        <v>334</v>
      </c>
      <c r="B745" s="24" t="s">
        <v>619</v>
      </c>
      <c r="C745" s="24" t="s">
        <v>58</v>
      </c>
      <c r="D745" s="24" t="s">
        <v>335</v>
      </c>
      <c r="E745" s="24"/>
      <c r="F745" s="27">
        <v>140630.1</v>
      </c>
    </row>
    <row r="746" spans="1:6" x14ac:dyDescent="0.2">
      <c r="A746" s="26" t="s">
        <v>99</v>
      </c>
      <c r="B746" s="24" t="s">
        <v>619</v>
      </c>
      <c r="C746" s="24" t="s">
        <v>58</v>
      </c>
      <c r="D746" s="24" t="s">
        <v>336</v>
      </c>
      <c r="E746" s="24"/>
      <c r="F746" s="27">
        <v>18607.100000000002</v>
      </c>
    </row>
    <row r="747" spans="1:6" x14ac:dyDescent="0.2">
      <c r="A747" s="26" t="s">
        <v>101</v>
      </c>
      <c r="B747" s="24" t="s">
        <v>619</v>
      </c>
      <c r="C747" s="24" t="s">
        <v>58</v>
      </c>
      <c r="D747" s="24" t="s">
        <v>337</v>
      </c>
      <c r="E747" s="24"/>
      <c r="F747" s="27">
        <v>18557.100000000002</v>
      </c>
    </row>
    <row r="748" spans="1:6" ht="25.5" x14ac:dyDescent="0.2">
      <c r="A748" s="28" t="s">
        <v>103</v>
      </c>
      <c r="B748" s="29" t="s">
        <v>619</v>
      </c>
      <c r="C748" s="29" t="s">
        <v>58</v>
      </c>
      <c r="D748" s="29" t="s">
        <v>337</v>
      </c>
      <c r="E748" s="29" t="s">
        <v>104</v>
      </c>
      <c r="F748" s="30">
        <v>18557.100000000002</v>
      </c>
    </row>
    <row r="749" spans="1:6" x14ac:dyDescent="0.2">
      <c r="A749" s="26" t="s">
        <v>107</v>
      </c>
      <c r="B749" s="24" t="s">
        <v>619</v>
      </c>
      <c r="C749" s="24" t="s">
        <v>58</v>
      </c>
      <c r="D749" s="24" t="s">
        <v>338</v>
      </c>
      <c r="E749" s="24"/>
      <c r="F749" s="27">
        <v>50</v>
      </c>
    </row>
    <row r="750" spans="1:6" x14ac:dyDescent="0.2">
      <c r="A750" s="28" t="s">
        <v>109</v>
      </c>
      <c r="B750" s="29" t="s">
        <v>619</v>
      </c>
      <c r="C750" s="29" t="s">
        <v>58</v>
      </c>
      <c r="D750" s="29" t="s">
        <v>338</v>
      </c>
      <c r="E750" s="29" t="s">
        <v>110</v>
      </c>
      <c r="F750" s="30">
        <v>50</v>
      </c>
    </row>
    <row r="751" spans="1:6" x14ac:dyDescent="0.2">
      <c r="A751" s="26" t="s">
        <v>111</v>
      </c>
      <c r="B751" s="24" t="s">
        <v>619</v>
      </c>
      <c r="C751" s="24" t="s">
        <v>58</v>
      </c>
      <c r="D751" s="24" t="s">
        <v>339</v>
      </c>
      <c r="E751" s="24"/>
      <c r="F751" s="27">
        <v>122023</v>
      </c>
    </row>
    <row r="752" spans="1:6" x14ac:dyDescent="0.2">
      <c r="A752" s="26" t="s">
        <v>101</v>
      </c>
      <c r="B752" s="24" t="s">
        <v>619</v>
      </c>
      <c r="C752" s="24" t="s">
        <v>58</v>
      </c>
      <c r="D752" s="24" t="s">
        <v>340</v>
      </c>
      <c r="E752" s="24"/>
      <c r="F752" s="27">
        <v>111535.1</v>
      </c>
    </row>
    <row r="753" spans="1:6" ht="25.5" x14ac:dyDescent="0.2">
      <c r="A753" s="28" t="s">
        <v>103</v>
      </c>
      <c r="B753" s="29" t="s">
        <v>619</v>
      </c>
      <c r="C753" s="29" t="s">
        <v>58</v>
      </c>
      <c r="D753" s="29" t="s">
        <v>340</v>
      </c>
      <c r="E753" s="29" t="s">
        <v>104</v>
      </c>
      <c r="F753" s="30">
        <v>111535.1</v>
      </c>
    </row>
    <row r="754" spans="1:6" x14ac:dyDescent="0.2">
      <c r="A754" s="26" t="s">
        <v>114</v>
      </c>
      <c r="B754" s="24" t="s">
        <v>619</v>
      </c>
      <c r="C754" s="24" t="s">
        <v>58</v>
      </c>
      <c r="D754" s="24" t="s">
        <v>341</v>
      </c>
      <c r="E754" s="24"/>
      <c r="F754" s="27">
        <v>1363.4</v>
      </c>
    </row>
    <row r="755" spans="1:6" x14ac:dyDescent="0.2">
      <c r="A755" s="28" t="s">
        <v>109</v>
      </c>
      <c r="B755" s="29" t="s">
        <v>619</v>
      </c>
      <c r="C755" s="29" t="s">
        <v>58</v>
      </c>
      <c r="D755" s="29" t="s">
        <v>341</v>
      </c>
      <c r="E755" s="29" t="s">
        <v>110</v>
      </c>
      <c r="F755" s="30">
        <v>1363.4</v>
      </c>
    </row>
    <row r="756" spans="1:6" x14ac:dyDescent="0.2">
      <c r="A756" s="26" t="s">
        <v>107</v>
      </c>
      <c r="B756" s="24" t="s">
        <v>619</v>
      </c>
      <c r="C756" s="24" t="s">
        <v>58</v>
      </c>
      <c r="D756" s="24" t="s">
        <v>342</v>
      </c>
      <c r="E756" s="24"/>
      <c r="F756" s="27">
        <v>5099.9000000000005</v>
      </c>
    </row>
    <row r="757" spans="1:6" x14ac:dyDescent="0.2">
      <c r="A757" s="28" t="s">
        <v>109</v>
      </c>
      <c r="B757" s="29" t="s">
        <v>619</v>
      </c>
      <c r="C757" s="29" t="s">
        <v>58</v>
      </c>
      <c r="D757" s="29" t="s">
        <v>342</v>
      </c>
      <c r="E757" s="29" t="s">
        <v>110</v>
      </c>
      <c r="F757" s="30">
        <v>5086.1000000000004</v>
      </c>
    </row>
    <row r="758" spans="1:6" x14ac:dyDescent="0.2">
      <c r="A758" s="28" t="s">
        <v>117</v>
      </c>
      <c r="B758" s="29" t="s">
        <v>619</v>
      </c>
      <c r="C758" s="29" t="s">
        <v>58</v>
      </c>
      <c r="D758" s="29" t="s">
        <v>342</v>
      </c>
      <c r="E758" s="29" t="s">
        <v>118</v>
      </c>
      <c r="F758" s="30">
        <v>13.799999999999999</v>
      </c>
    </row>
    <row r="759" spans="1:6" x14ac:dyDescent="0.2">
      <c r="A759" s="26" t="s">
        <v>119</v>
      </c>
      <c r="B759" s="24" t="s">
        <v>619</v>
      </c>
      <c r="C759" s="24" t="s">
        <v>58</v>
      </c>
      <c r="D759" s="24" t="s">
        <v>343</v>
      </c>
      <c r="E759" s="24"/>
      <c r="F759" s="27">
        <v>3943.6</v>
      </c>
    </row>
    <row r="760" spans="1:6" x14ac:dyDescent="0.2">
      <c r="A760" s="28" t="s">
        <v>109</v>
      </c>
      <c r="B760" s="29" t="s">
        <v>619</v>
      </c>
      <c r="C760" s="29" t="s">
        <v>58</v>
      </c>
      <c r="D760" s="29" t="s">
        <v>343</v>
      </c>
      <c r="E760" s="29" t="s">
        <v>110</v>
      </c>
      <c r="F760" s="30">
        <v>3943.6</v>
      </c>
    </row>
    <row r="761" spans="1:6" ht="25.5" x14ac:dyDescent="0.2">
      <c r="A761" s="26" t="s">
        <v>126</v>
      </c>
      <c r="B761" s="24" t="s">
        <v>619</v>
      </c>
      <c r="C761" s="24" t="s">
        <v>58</v>
      </c>
      <c r="D761" s="24" t="s">
        <v>344</v>
      </c>
      <c r="E761" s="24"/>
      <c r="F761" s="27">
        <v>81</v>
      </c>
    </row>
    <row r="762" spans="1:6" x14ac:dyDescent="0.2">
      <c r="A762" s="28" t="s">
        <v>109</v>
      </c>
      <c r="B762" s="29" t="s">
        <v>619</v>
      </c>
      <c r="C762" s="29" t="s">
        <v>58</v>
      </c>
      <c r="D762" s="29" t="s">
        <v>344</v>
      </c>
      <c r="E762" s="29" t="s">
        <v>110</v>
      </c>
      <c r="F762" s="30">
        <v>81</v>
      </c>
    </row>
    <row r="763" spans="1:6" x14ac:dyDescent="0.2">
      <c r="A763" s="26" t="s">
        <v>345</v>
      </c>
      <c r="B763" s="24" t="s">
        <v>619</v>
      </c>
      <c r="C763" s="24" t="s">
        <v>58</v>
      </c>
      <c r="D763" s="24" t="s">
        <v>346</v>
      </c>
      <c r="E763" s="24"/>
      <c r="F763" s="27">
        <v>10264.5</v>
      </c>
    </row>
    <row r="764" spans="1:6" x14ac:dyDescent="0.2">
      <c r="A764" s="26" t="s">
        <v>111</v>
      </c>
      <c r="B764" s="24" t="s">
        <v>619</v>
      </c>
      <c r="C764" s="24" t="s">
        <v>58</v>
      </c>
      <c r="D764" s="24" t="s">
        <v>347</v>
      </c>
      <c r="E764" s="24"/>
      <c r="F764" s="27">
        <v>10264.5</v>
      </c>
    </row>
    <row r="765" spans="1:6" x14ac:dyDescent="0.2">
      <c r="A765" s="26" t="s">
        <v>101</v>
      </c>
      <c r="B765" s="24" t="s">
        <v>619</v>
      </c>
      <c r="C765" s="24" t="s">
        <v>58</v>
      </c>
      <c r="D765" s="24" t="s">
        <v>348</v>
      </c>
      <c r="E765" s="24"/>
      <c r="F765" s="27">
        <v>2157.4</v>
      </c>
    </row>
    <row r="766" spans="1:6" ht="25.5" x14ac:dyDescent="0.2">
      <c r="A766" s="28" t="s">
        <v>103</v>
      </c>
      <c r="B766" s="29" t="s">
        <v>619</v>
      </c>
      <c r="C766" s="29" t="s">
        <v>58</v>
      </c>
      <c r="D766" s="29" t="s">
        <v>348</v>
      </c>
      <c r="E766" s="29" t="s">
        <v>104</v>
      </c>
      <c r="F766" s="30">
        <v>1967.8</v>
      </c>
    </row>
    <row r="767" spans="1:6" x14ac:dyDescent="0.2">
      <c r="A767" s="28" t="s">
        <v>222</v>
      </c>
      <c r="B767" s="29" t="s">
        <v>619</v>
      </c>
      <c r="C767" s="29" t="s">
        <v>58</v>
      </c>
      <c r="D767" s="29" t="s">
        <v>348</v>
      </c>
      <c r="E767" s="29" t="s">
        <v>223</v>
      </c>
      <c r="F767" s="30">
        <v>189.6</v>
      </c>
    </row>
    <row r="768" spans="1:6" x14ac:dyDescent="0.2">
      <c r="A768" s="26" t="s">
        <v>114</v>
      </c>
      <c r="B768" s="24" t="s">
        <v>619</v>
      </c>
      <c r="C768" s="24" t="s">
        <v>58</v>
      </c>
      <c r="D768" s="24" t="s">
        <v>349</v>
      </c>
      <c r="E768" s="24"/>
      <c r="F768" s="27">
        <v>599.30000000000007</v>
      </c>
    </row>
    <row r="769" spans="1:6" x14ac:dyDescent="0.2">
      <c r="A769" s="28" t="s">
        <v>109</v>
      </c>
      <c r="B769" s="29" t="s">
        <v>619</v>
      </c>
      <c r="C769" s="29" t="s">
        <v>58</v>
      </c>
      <c r="D769" s="29" t="s">
        <v>349</v>
      </c>
      <c r="E769" s="29" t="s">
        <v>110</v>
      </c>
      <c r="F769" s="30">
        <v>599.30000000000007</v>
      </c>
    </row>
    <row r="770" spans="1:6" x14ac:dyDescent="0.2">
      <c r="A770" s="26" t="s">
        <v>107</v>
      </c>
      <c r="B770" s="24" t="s">
        <v>619</v>
      </c>
      <c r="C770" s="24" t="s">
        <v>58</v>
      </c>
      <c r="D770" s="24" t="s">
        <v>350</v>
      </c>
      <c r="E770" s="24"/>
      <c r="F770" s="27">
        <v>1849.5</v>
      </c>
    </row>
    <row r="771" spans="1:6" x14ac:dyDescent="0.2">
      <c r="A771" s="28" t="s">
        <v>109</v>
      </c>
      <c r="B771" s="29" t="s">
        <v>619</v>
      </c>
      <c r="C771" s="29" t="s">
        <v>58</v>
      </c>
      <c r="D771" s="29" t="s">
        <v>350</v>
      </c>
      <c r="E771" s="29" t="s">
        <v>110</v>
      </c>
      <c r="F771" s="30">
        <v>1836.2</v>
      </c>
    </row>
    <row r="772" spans="1:6" x14ac:dyDescent="0.2">
      <c r="A772" s="28" t="s">
        <v>222</v>
      </c>
      <c r="B772" s="29" t="s">
        <v>619</v>
      </c>
      <c r="C772" s="29" t="s">
        <v>58</v>
      </c>
      <c r="D772" s="29" t="s">
        <v>350</v>
      </c>
      <c r="E772" s="29" t="s">
        <v>223</v>
      </c>
      <c r="F772" s="30">
        <v>13.3</v>
      </c>
    </row>
    <row r="773" spans="1:6" x14ac:dyDescent="0.2">
      <c r="A773" s="26" t="s">
        <v>119</v>
      </c>
      <c r="B773" s="24" t="s">
        <v>619</v>
      </c>
      <c r="C773" s="24" t="s">
        <v>58</v>
      </c>
      <c r="D773" s="24" t="s">
        <v>351</v>
      </c>
      <c r="E773" s="24"/>
      <c r="F773" s="27">
        <v>510.90000000000003</v>
      </c>
    </row>
    <row r="774" spans="1:6" x14ac:dyDescent="0.2">
      <c r="A774" s="28" t="s">
        <v>109</v>
      </c>
      <c r="B774" s="29" t="s">
        <v>619</v>
      </c>
      <c r="C774" s="29" t="s">
        <v>58</v>
      </c>
      <c r="D774" s="29" t="s">
        <v>351</v>
      </c>
      <c r="E774" s="29" t="s">
        <v>110</v>
      </c>
      <c r="F774" s="30">
        <v>506.8</v>
      </c>
    </row>
    <row r="775" spans="1:6" x14ac:dyDescent="0.2">
      <c r="A775" s="28" t="s">
        <v>222</v>
      </c>
      <c r="B775" s="29" t="s">
        <v>619</v>
      </c>
      <c r="C775" s="29" t="s">
        <v>58</v>
      </c>
      <c r="D775" s="29" t="s">
        <v>351</v>
      </c>
      <c r="E775" s="29" t="s">
        <v>223</v>
      </c>
      <c r="F775" s="30">
        <v>4.0999999999999996</v>
      </c>
    </row>
    <row r="776" spans="1:6" ht="25.5" x14ac:dyDescent="0.2">
      <c r="A776" s="26" t="s">
        <v>126</v>
      </c>
      <c r="B776" s="24" t="s">
        <v>619</v>
      </c>
      <c r="C776" s="24" t="s">
        <v>58</v>
      </c>
      <c r="D776" s="24" t="s">
        <v>352</v>
      </c>
      <c r="E776" s="24"/>
      <c r="F776" s="27">
        <v>345</v>
      </c>
    </row>
    <row r="777" spans="1:6" x14ac:dyDescent="0.2">
      <c r="A777" s="28" t="s">
        <v>109</v>
      </c>
      <c r="B777" s="29" t="s">
        <v>619</v>
      </c>
      <c r="C777" s="29" t="s">
        <v>58</v>
      </c>
      <c r="D777" s="29" t="s">
        <v>352</v>
      </c>
      <c r="E777" s="29" t="s">
        <v>110</v>
      </c>
      <c r="F777" s="30">
        <v>345</v>
      </c>
    </row>
    <row r="778" spans="1:6" ht="25.5" x14ac:dyDescent="0.2">
      <c r="A778" s="26" t="s">
        <v>224</v>
      </c>
      <c r="B778" s="24" t="s">
        <v>619</v>
      </c>
      <c r="C778" s="24" t="s">
        <v>58</v>
      </c>
      <c r="D778" s="24" t="s">
        <v>353</v>
      </c>
      <c r="E778" s="24"/>
      <c r="F778" s="27">
        <v>4802.4000000000005</v>
      </c>
    </row>
    <row r="779" spans="1:6" ht="38.25" x14ac:dyDescent="0.2">
      <c r="A779" s="26" t="s">
        <v>354</v>
      </c>
      <c r="B779" s="24" t="s">
        <v>619</v>
      </c>
      <c r="C779" s="24" t="s">
        <v>58</v>
      </c>
      <c r="D779" s="24" t="s">
        <v>355</v>
      </c>
      <c r="E779" s="24"/>
      <c r="F779" s="27">
        <v>4802.4000000000005</v>
      </c>
    </row>
    <row r="780" spans="1:6" x14ac:dyDescent="0.2">
      <c r="A780" s="28" t="s">
        <v>109</v>
      </c>
      <c r="B780" s="29" t="s">
        <v>619</v>
      </c>
      <c r="C780" s="29" t="s">
        <v>58</v>
      </c>
      <c r="D780" s="29" t="s">
        <v>355</v>
      </c>
      <c r="E780" s="29" t="s">
        <v>110</v>
      </c>
      <c r="F780" s="30">
        <v>4802.4000000000005</v>
      </c>
    </row>
    <row r="781" spans="1:6" x14ac:dyDescent="0.2">
      <c r="A781" s="26" t="s">
        <v>356</v>
      </c>
      <c r="B781" s="24" t="s">
        <v>619</v>
      </c>
      <c r="C781" s="24" t="s">
        <v>58</v>
      </c>
      <c r="D781" s="24" t="s">
        <v>357</v>
      </c>
      <c r="E781" s="24"/>
      <c r="F781" s="27">
        <v>430</v>
      </c>
    </row>
    <row r="782" spans="1:6" x14ac:dyDescent="0.2">
      <c r="A782" s="26" t="s">
        <v>111</v>
      </c>
      <c r="B782" s="24" t="s">
        <v>619</v>
      </c>
      <c r="C782" s="24" t="s">
        <v>58</v>
      </c>
      <c r="D782" s="24" t="s">
        <v>360</v>
      </c>
      <c r="E782" s="24"/>
      <c r="F782" s="27">
        <v>400</v>
      </c>
    </row>
    <row r="783" spans="1:6" ht="25.5" x14ac:dyDescent="0.2">
      <c r="A783" s="26" t="s">
        <v>126</v>
      </c>
      <c r="B783" s="24" t="s">
        <v>619</v>
      </c>
      <c r="C783" s="24" t="s">
        <v>58</v>
      </c>
      <c r="D783" s="24" t="s">
        <v>362</v>
      </c>
      <c r="E783" s="24"/>
      <c r="F783" s="27">
        <v>400</v>
      </c>
    </row>
    <row r="784" spans="1:6" x14ac:dyDescent="0.2">
      <c r="A784" s="28" t="s">
        <v>105</v>
      </c>
      <c r="B784" s="29" t="s">
        <v>619</v>
      </c>
      <c r="C784" s="29" t="s">
        <v>58</v>
      </c>
      <c r="D784" s="29" t="s">
        <v>362</v>
      </c>
      <c r="E784" s="29" t="s">
        <v>106</v>
      </c>
      <c r="F784" s="30">
        <v>400</v>
      </c>
    </row>
    <row r="785" spans="1:6" x14ac:dyDescent="0.2">
      <c r="A785" s="26" t="s">
        <v>363</v>
      </c>
      <c r="B785" s="24" t="s">
        <v>619</v>
      </c>
      <c r="C785" s="24" t="s">
        <v>58</v>
      </c>
      <c r="D785" s="24" t="s">
        <v>364</v>
      </c>
      <c r="E785" s="24"/>
      <c r="F785" s="27">
        <v>30</v>
      </c>
    </row>
    <row r="786" spans="1:6" ht="25.5" x14ac:dyDescent="0.2">
      <c r="A786" s="26" t="s">
        <v>130</v>
      </c>
      <c r="B786" s="24" t="s">
        <v>619</v>
      </c>
      <c r="C786" s="24" t="s">
        <v>58</v>
      </c>
      <c r="D786" s="24" t="s">
        <v>365</v>
      </c>
      <c r="E786" s="24"/>
      <c r="F786" s="27">
        <v>30</v>
      </c>
    </row>
    <row r="787" spans="1:6" x14ac:dyDescent="0.2">
      <c r="A787" s="28" t="s">
        <v>105</v>
      </c>
      <c r="B787" s="29" t="s">
        <v>619</v>
      </c>
      <c r="C787" s="29" t="s">
        <v>58</v>
      </c>
      <c r="D787" s="29" t="s">
        <v>365</v>
      </c>
      <c r="E787" s="29" t="s">
        <v>106</v>
      </c>
      <c r="F787" s="30">
        <v>30</v>
      </c>
    </row>
    <row r="788" spans="1:6" x14ac:dyDescent="0.2">
      <c r="A788" s="26" t="s">
        <v>65</v>
      </c>
      <c r="B788" s="24" t="s">
        <v>619</v>
      </c>
      <c r="C788" s="24" t="s">
        <v>66</v>
      </c>
      <c r="D788" s="24"/>
      <c r="E788" s="24"/>
      <c r="F788" s="27">
        <v>12829.800000000001</v>
      </c>
    </row>
    <row r="789" spans="1:6" x14ac:dyDescent="0.2">
      <c r="A789" s="26" t="s">
        <v>71</v>
      </c>
      <c r="B789" s="24" t="s">
        <v>619</v>
      </c>
      <c r="C789" s="24" t="s">
        <v>72</v>
      </c>
      <c r="D789" s="24"/>
      <c r="E789" s="24"/>
      <c r="F789" s="27">
        <v>10023.800000000001</v>
      </c>
    </row>
    <row r="790" spans="1:6" ht="25.5" x14ac:dyDescent="0.2">
      <c r="A790" s="26" t="s">
        <v>447</v>
      </c>
      <c r="B790" s="24" t="s">
        <v>619</v>
      </c>
      <c r="C790" s="24" t="s">
        <v>72</v>
      </c>
      <c r="D790" s="24" t="s">
        <v>448</v>
      </c>
      <c r="E790" s="24"/>
      <c r="F790" s="27">
        <v>10023.800000000001</v>
      </c>
    </row>
    <row r="791" spans="1:6" x14ac:dyDescent="0.2">
      <c r="A791" s="26" t="s">
        <v>454</v>
      </c>
      <c r="B791" s="24" t="s">
        <v>619</v>
      </c>
      <c r="C791" s="24" t="s">
        <v>72</v>
      </c>
      <c r="D791" s="24" t="s">
        <v>455</v>
      </c>
      <c r="E791" s="24"/>
      <c r="F791" s="27">
        <v>10023.800000000001</v>
      </c>
    </row>
    <row r="792" spans="1:6" x14ac:dyDescent="0.2">
      <c r="A792" s="26" t="s">
        <v>142</v>
      </c>
      <c r="B792" s="24" t="s">
        <v>619</v>
      </c>
      <c r="C792" s="24" t="s">
        <v>72</v>
      </c>
      <c r="D792" s="24" t="s">
        <v>462</v>
      </c>
      <c r="E792" s="24"/>
      <c r="F792" s="27">
        <v>10023.800000000001</v>
      </c>
    </row>
    <row r="793" spans="1:6" ht="25.5" x14ac:dyDescent="0.2">
      <c r="A793" s="26" t="s">
        <v>463</v>
      </c>
      <c r="B793" s="24" t="s">
        <v>619</v>
      </c>
      <c r="C793" s="24" t="s">
        <v>72</v>
      </c>
      <c r="D793" s="24" t="s">
        <v>464</v>
      </c>
      <c r="E793" s="24"/>
      <c r="F793" s="27">
        <v>9754.6</v>
      </c>
    </row>
    <row r="794" spans="1:6" x14ac:dyDescent="0.2">
      <c r="A794" s="28" t="s">
        <v>109</v>
      </c>
      <c r="B794" s="29" t="s">
        <v>619</v>
      </c>
      <c r="C794" s="29" t="s">
        <v>72</v>
      </c>
      <c r="D794" s="29" t="s">
        <v>464</v>
      </c>
      <c r="E794" s="29" t="s">
        <v>110</v>
      </c>
      <c r="F794" s="30">
        <v>9754.6</v>
      </c>
    </row>
    <row r="795" spans="1:6" ht="38.25" x14ac:dyDescent="0.2">
      <c r="A795" s="31" t="s">
        <v>465</v>
      </c>
      <c r="B795" s="24" t="s">
        <v>619</v>
      </c>
      <c r="C795" s="24" t="s">
        <v>72</v>
      </c>
      <c r="D795" s="24" t="s">
        <v>466</v>
      </c>
      <c r="E795" s="24"/>
      <c r="F795" s="27">
        <v>269.2</v>
      </c>
    </row>
    <row r="796" spans="1:6" x14ac:dyDescent="0.2">
      <c r="A796" s="28" t="s">
        <v>109</v>
      </c>
      <c r="B796" s="29" t="s">
        <v>619</v>
      </c>
      <c r="C796" s="29" t="s">
        <v>72</v>
      </c>
      <c r="D796" s="29" t="s">
        <v>466</v>
      </c>
      <c r="E796" s="29" t="s">
        <v>110</v>
      </c>
      <c r="F796" s="30">
        <v>269.2</v>
      </c>
    </row>
    <row r="797" spans="1:6" x14ac:dyDescent="0.2">
      <c r="A797" s="26" t="s">
        <v>73</v>
      </c>
      <c r="B797" s="24" t="s">
        <v>619</v>
      </c>
      <c r="C797" s="24" t="s">
        <v>74</v>
      </c>
      <c r="D797" s="24"/>
      <c r="E797" s="24"/>
      <c r="F797" s="27">
        <v>2806</v>
      </c>
    </row>
    <row r="798" spans="1:6" ht="25.5" x14ac:dyDescent="0.2">
      <c r="A798" s="26" t="s">
        <v>447</v>
      </c>
      <c r="B798" s="24" t="s">
        <v>619</v>
      </c>
      <c r="C798" s="24" t="s">
        <v>74</v>
      </c>
      <c r="D798" s="24" t="s">
        <v>448</v>
      </c>
      <c r="E798" s="24"/>
      <c r="F798" s="27">
        <v>2806</v>
      </c>
    </row>
    <row r="799" spans="1:6" x14ac:dyDescent="0.2">
      <c r="A799" s="26" t="s">
        <v>454</v>
      </c>
      <c r="B799" s="24" t="s">
        <v>619</v>
      </c>
      <c r="C799" s="24" t="s">
        <v>74</v>
      </c>
      <c r="D799" s="24" t="s">
        <v>455</v>
      </c>
      <c r="E799" s="24"/>
      <c r="F799" s="27">
        <v>2806</v>
      </c>
    </row>
    <row r="800" spans="1:6" x14ac:dyDescent="0.2">
      <c r="A800" s="26" t="s">
        <v>363</v>
      </c>
      <c r="B800" s="24" t="s">
        <v>619</v>
      </c>
      <c r="C800" s="24" t="s">
        <v>74</v>
      </c>
      <c r="D800" s="24" t="s">
        <v>456</v>
      </c>
      <c r="E800" s="24"/>
      <c r="F800" s="27">
        <v>2806</v>
      </c>
    </row>
    <row r="801" spans="1:6" x14ac:dyDescent="0.2">
      <c r="A801" s="26" t="s">
        <v>460</v>
      </c>
      <c r="B801" s="24" t="s">
        <v>619</v>
      </c>
      <c r="C801" s="24" t="s">
        <v>74</v>
      </c>
      <c r="D801" s="24" t="s">
        <v>461</v>
      </c>
      <c r="E801" s="24"/>
      <c r="F801" s="27">
        <v>2806</v>
      </c>
    </row>
    <row r="802" spans="1:6" x14ac:dyDescent="0.2">
      <c r="A802" s="28" t="s">
        <v>109</v>
      </c>
      <c r="B802" s="29" t="s">
        <v>619</v>
      </c>
      <c r="C802" s="29" t="s">
        <v>74</v>
      </c>
      <c r="D802" s="29" t="s">
        <v>461</v>
      </c>
      <c r="E802" s="29" t="s">
        <v>110</v>
      </c>
      <c r="F802" s="30">
        <v>2806</v>
      </c>
    </row>
    <row r="803" spans="1:6" x14ac:dyDescent="0.2">
      <c r="A803" s="26" t="s">
        <v>620</v>
      </c>
      <c r="B803" s="24" t="s">
        <v>621</v>
      </c>
      <c r="C803" s="24"/>
      <c r="D803" s="24"/>
      <c r="E803" s="24"/>
      <c r="F803" s="27">
        <v>462184.6</v>
      </c>
    </row>
    <row r="804" spans="1:6" x14ac:dyDescent="0.2">
      <c r="A804" s="26" t="s">
        <v>5</v>
      </c>
      <c r="B804" s="24" t="s">
        <v>621</v>
      </c>
      <c r="C804" s="24" t="s">
        <v>6</v>
      </c>
      <c r="D804" s="24"/>
      <c r="E804" s="24"/>
      <c r="F804" s="27">
        <v>57207.299999999996</v>
      </c>
    </row>
    <row r="805" spans="1:6" ht="25.5" x14ac:dyDescent="0.2">
      <c r="A805" s="26" t="s">
        <v>15</v>
      </c>
      <c r="B805" s="24" t="s">
        <v>621</v>
      </c>
      <c r="C805" s="24" t="s">
        <v>16</v>
      </c>
      <c r="D805" s="24"/>
      <c r="E805" s="24"/>
      <c r="F805" s="27">
        <v>57207.299999999996</v>
      </c>
    </row>
    <row r="806" spans="1:6" x14ac:dyDescent="0.2">
      <c r="A806" s="26" t="s">
        <v>477</v>
      </c>
      <c r="B806" s="24" t="s">
        <v>621</v>
      </c>
      <c r="C806" s="24" t="s">
        <v>16</v>
      </c>
      <c r="D806" s="24" t="s">
        <v>478</v>
      </c>
      <c r="E806" s="24"/>
      <c r="F806" s="27">
        <v>57207.299999999996</v>
      </c>
    </row>
    <row r="807" spans="1:6" ht="38.25" x14ac:dyDescent="0.2">
      <c r="A807" s="26" t="s">
        <v>479</v>
      </c>
      <c r="B807" s="24" t="s">
        <v>621</v>
      </c>
      <c r="C807" s="24" t="s">
        <v>16</v>
      </c>
      <c r="D807" s="24" t="s">
        <v>480</v>
      </c>
      <c r="E807" s="24"/>
      <c r="F807" s="27">
        <v>57207.299999999996</v>
      </c>
    </row>
    <row r="808" spans="1:6" x14ac:dyDescent="0.2">
      <c r="A808" s="26" t="s">
        <v>99</v>
      </c>
      <c r="B808" s="24" t="s">
        <v>621</v>
      </c>
      <c r="C808" s="24" t="s">
        <v>16</v>
      </c>
      <c r="D808" s="24" t="s">
        <v>481</v>
      </c>
      <c r="E808" s="24"/>
      <c r="F808" s="27">
        <v>38493.399999999994</v>
      </c>
    </row>
    <row r="809" spans="1:6" x14ac:dyDescent="0.2">
      <c r="A809" s="26" t="s">
        <v>101</v>
      </c>
      <c r="B809" s="24" t="s">
        <v>621</v>
      </c>
      <c r="C809" s="24" t="s">
        <v>16</v>
      </c>
      <c r="D809" s="24" t="s">
        <v>482</v>
      </c>
      <c r="E809" s="24"/>
      <c r="F809" s="27">
        <v>35989.899999999994</v>
      </c>
    </row>
    <row r="810" spans="1:6" ht="25.5" x14ac:dyDescent="0.2">
      <c r="A810" s="28" t="s">
        <v>103</v>
      </c>
      <c r="B810" s="29" t="s">
        <v>621</v>
      </c>
      <c r="C810" s="29" t="s">
        <v>16</v>
      </c>
      <c r="D810" s="29" t="s">
        <v>482</v>
      </c>
      <c r="E810" s="29" t="s">
        <v>104</v>
      </c>
      <c r="F810" s="30">
        <v>35989.899999999994</v>
      </c>
    </row>
    <row r="811" spans="1:6" x14ac:dyDescent="0.2">
      <c r="A811" s="26" t="s">
        <v>107</v>
      </c>
      <c r="B811" s="24" t="s">
        <v>621</v>
      </c>
      <c r="C811" s="24" t="s">
        <v>16</v>
      </c>
      <c r="D811" s="24" t="s">
        <v>483</v>
      </c>
      <c r="E811" s="24"/>
      <c r="F811" s="27">
        <v>2503.5</v>
      </c>
    </row>
    <row r="812" spans="1:6" x14ac:dyDescent="0.2">
      <c r="A812" s="28" t="s">
        <v>109</v>
      </c>
      <c r="B812" s="29" t="s">
        <v>621</v>
      </c>
      <c r="C812" s="29" t="s">
        <v>16</v>
      </c>
      <c r="D812" s="29" t="s">
        <v>483</v>
      </c>
      <c r="E812" s="29" t="s">
        <v>110</v>
      </c>
      <c r="F812" s="30">
        <v>2503.5</v>
      </c>
    </row>
    <row r="813" spans="1:6" x14ac:dyDescent="0.2">
      <c r="A813" s="26" t="s">
        <v>160</v>
      </c>
      <c r="B813" s="24" t="s">
        <v>621</v>
      </c>
      <c r="C813" s="24" t="s">
        <v>16</v>
      </c>
      <c r="D813" s="24" t="s">
        <v>489</v>
      </c>
      <c r="E813" s="24"/>
      <c r="F813" s="27">
        <v>18617</v>
      </c>
    </row>
    <row r="814" spans="1:6" ht="38.25" x14ac:dyDescent="0.2">
      <c r="A814" s="26" t="s">
        <v>162</v>
      </c>
      <c r="B814" s="24" t="s">
        <v>621</v>
      </c>
      <c r="C814" s="24" t="s">
        <v>16</v>
      </c>
      <c r="D814" s="24" t="s">
        <v>490</v>
      </c>
      <c r="E814" s="24"/>
      <c r="F814" s="27">
        <v>18617</v>
      </c>
    </row>
    <row r="815" spans="1:6" ht="25.5" x14ac:dyDescent="0.2">
      <c r="A815" s="28" t="s">
        <v>103</v>
      </c>
      <c r="B815" s="29" t="s">
        <v>621</v>
      </c>
      <c r="C815" s="29" t="s">
        <v>16</v>
      </c>
      <c r="D815" s="29" t="s">
        <v>490</v>
      </c>
      <c r="E815" s="29" t="s">
        <v>104</v>
      </c>
      <c r="F815" s="30">
        <v>17582</v>
      </c>
    </row>
    <row r="816" spans="1:6" x14ac:dyDescent="0.2">
      <c r="A816" s="28" t="s">
        <v>109</v>
      </c>
      <c r="B816" s="29" t="s">
        <v>621</v>
      </c>
      <c r="C816" s="29" t="s">
        <v>16</v>
      </c>
      <c r="D816" s="29" t="s">
        <v>490</v>
      </c>
      <c r="E816" s="29" t="s">
        <v>110</v>
      </c>
      <c r="F816" s="30">
        <v>1035</v>
      </c>
    </row>
    <row r="817" spans="1:6" x14ac:dyDescent="0.2">
      <c r="A817" s="26" t="s">
        <v>142</v>
      </c>
      <c r="B817" s="24" t="s">
        <v>621</v>
      </c>
      <c r="C817" s="24" t="s">
        <v>16</v>
      </c>
      <c r="D817" s="24" t="s">
        <v>491</v>
      </c>
      <c r="E817" s="24"/>
      <c r="F817" s="27">
        <v>96.9</v>
      </c>
    </row>
    <row r="818" spans="1:6" ht="38.25" x14ac:dyDescent="0.2">
      <c r="A818" s="26" t="s">
        <v>492</v>
      </c>
      <c r="B818" s="24" t="s">
        <v>621</v>
      </c>
      <c r="C818" s="24" t="s">
        <v>16</v>
      </c>
      <c r="D818" s="24" t="s">
        <v>493</v>
      </c>
      <c r="E818" s="24"/>
      <c r="F818" s="27">
        <v>96.9</v>
      </c>
    </row>
    <row r="819" spans="1:6" ht="25.5" x14ac:dyDescent="0.2">
      <c r="A819" s="28" t="s">
        <v>103</v>
      </c>
      <c r="B819" s="29" t="s">
        <v>621</v>
      </c>
      <c r="C819" s="29" t="s">
        <v>16</v>
      </c>
      <c r="D819" s="29" t="s">
        <v>493</v>
      </c>
      <c r="E819" s="29" t="s">
        <v>104</v>
      </c>
      <c r="F819" s="30">
        <v>96.9</v>
      </c>
    </row>
    <row r="820" spans="1:6" x14ac:dyDescent="0.2">
      <c r="A820" s="26" t="s">
        <v>45</v>
      </c>
      <c r="B820" s="24" t="s">
        <v>621</v>
      </c>
      <c r="C820" s="24" t="s">
        <v>46</v>
      </c>
      <c r="D820" s="24"/>
      <c r="E820" s="24"/>
      <c r="F820" s="27">
        <v>24</v>
      </c>
    </row>
    <row r="821" spans="1:6" x14ac:dyDescent="0.2">
      <c r="A821" s="26" t="s">
        <v>53</v>
      </c>
      <c r="B821" s="24" t="s">
        <v>621</v>
      </c>
      <c r="C821" s="24" t="s">
        <v>54</v>
      </c>
      <c r="D821" s="24"/>
      <c r="E821" s="24"/>
      <c r="F821" s="27">
        <v>24</v>
      </c>
    </row>
    <row r="822" spans="1:6" x14ac:dyDescent="0.2">
      <c r="A822" s="26" t="s">
        <v>477</v>
      </c>
      <c r="B822" s="24" t="s">
        <v>621</v>
      </c>
      <c r="C822" s="24" t="s">
        <v>54</v>
      </c>
      <c r="D822" s="24" t="s">
        <v>478</v>
      </c>
      <c r="E822" s="24"/>
      <c r="F822" s="27">
        <v>24</v>
      </c>
    </row>
    <row r="823" spans="1:6" ht="38.25" x14ac:dyDescent="0.2">
      <c r="A823" s="26" t="s">
        <v>479</v>
      </c>
      <c r="B823" s="24" t="s">
        <v>621</v>
      </c>
      <c r="C823" s="24" t="s">
        <v>54</v>
      </c>
      <c r="D823" s="24" t="s">
        <v>480</v>
      </c>
      <c r="E823" s="24"/>
      <c r="F823" s="27">
        <v>24</v>
      </c>
    </row>
    <row r="824" spans="1:6" x14ac:dyDescent="0.2">
      <c r="A824" s="26" t="s">
        <v>99</v>
      </c>
      <c r="B824" s="24" t="s">
        <v>621</v>
      </c>
      <c r="C824" s="24" t="s">
        <v>54</v>
      </c>
      <c r="D824" s="24" t="s">
        <v>481</v>
      </c>
      <c r="E824" s="24"/>
      <c r="F824" s="27">
        <v>4</v>
      </c>
    </row>
    <row r="825" spans="1:6" x14ac:dyDescent="0.2">
      <c r="A825" s="26" t="s">
        <v>107</v>
      </c>
      <c r="B825" s="24" t="s">
        <v>621</v>
      </c>
      <c r="C825" s="24" t="s">
        <v>54</v>
      </c>
      <c r="D825" s="24" t="s">
        <v>483</v>
      </c>
      <c r="E825" s="24"/>
      <c r="F825" s="27">
        <v>4</v>
      </c>
    </row>
    <row r="826" spans="1:6" x14ac:dyDescent="0.2">
      <c r="A826" s="28" t="s">
        <v>109</v>
      </c>
      <c r="B826" s="29" t="s">
        <v>621</v>
      </c>
      <c r="C826" s="29" t="s">
        <v>54</v>
      </c>
      <c r="D826" s="29" t="s">
        <v>483</v>
      </c>
      <c r="E826" s="29" t="s">
        <v>110</v>
      </c>
      <c r="F826" s="30">
        <v>4</v>
      </c>
    </row>
    <row r="827" spans="1:6" x14ac:dyDescent="0.2">
      <c r="A827" s="26" t="s">
        <v>160</v>
      </c>
      <c r="B827" s="24" t="s">
        <v>621</v>
      </c>
      <c r="C827" s="24" t="s">
        <v>54</v>
      </c>
      <c r="D827" s="24" t="s">
        <v>489</v>
      </c>
      <c r="E827" s="24"/>
      <c r="F827" s="27">
        <v>20</v>
      </c>
    </row>
    <row r="828" spans="1:6" ht="38.25" x14ac:dyDescent="0.2">
      <c r="A828" s="26" t="s">
        <v>162</v>
      </c>
      <c r="B828" s="24" t="s">
        <v>621</v>
      </c>
      <c r="C828" s="24" t="s">
        <v>54</v>
      </c>
      <c r="D828" s="24" t="s">
        <v>490</v>
      </c>
      <c r="E828" s="24"/>
      <c r="F828" s="27">
        <v>20</v>
      </c>
    </row>
    <row r="829" spans="1:6" x14ac:dyDescent="0.2">
      <c r="A829" s="28" t="s">
        <v>109</v>
      </c>
      <c r="B829" s="29" t="s">
        <v>621</v>
      </c>
      <c r="C829" s="29" t="s">
        <v>54</v>
      </c>
      <c r="D829" s="29" t="s">
        <v>490</v>
      </c>
      <c r="E829" s="29" t="s">
        <v>110</v>
      </c>
      <c r="F829" s="30">
        <v>20</v>
      </c>
    </row>
    <row r="830" spans="1:6" x14ac:dyDescent="0.2">
      <c r="A830" s="26" t="s">
        <v>81</v>
      </c>
      <c r="B830" s="24" t="s">
        <v>621</v>
      </c>
      <c r="C830" s="24" t="s">
        <v>82</v>
      </c>
      <c r="D830" s="24"/>
      <c r="E830" s="24"/>
      <c r="F830" s="27">
        <v>300</v>
      </c>
    </row>
    <row r="831" spans="1:6" x14ac:dyDescent="0.2">
      <c r="A831" s="26" t="s">
        <v>83</v>
      </c>
      <c r="B831" s="24" t="s">
        <v>621</v>
      </c>
      <c r="C831" s="24" t="s">
        <v>84</v>
      </c>
      <c r="D831" s="24"/>
      <c r="E831" s="24"/>
      <c r="F831" s="27">
        <v>300</v>
      </c>
    </row>
    <row r="832" spans="1:6" x14ac:dyDescent="0.2">
      <c r="A832" s="26" t="s">
        <v>477</v>
      </c>
      <c r="B832" s="24" t="s">
        <v>621</v>
      </c>
      <c r="C832" s="24" t="s">
        <v>84</v>
      </c>
      <c r="D832" s="24" t="s">
        <v>478</v>
      </c>
      <c r="E832" s="24"/>
      <c r="F832" s="27">
        <v>300</v>
      </c>
    </row>
    <row r="833" spans="1:6" ht="38.25" x14ac:dyDescent="0.2">
      <c r="A833" s="26" t="s">
        <v>479</v>
      </c>
      <c r="B833" s="24" t="s">
        <v>621</v>
      </c>
      <c r="C833" s="24" t="s">
        <v>84</v>
      </c>
      <c r="D833" s="24" t="s">
        <v>480</v>
      </c>
      <c r="E833" s="24"/>
      <c r="F833" s="27">
        <v>300</v>
      </c>
    </row>
    <row r="834" spans="1:6" x14ac:dyDescent="0.2">
      <c r="A834" s="26" t="s">
        <v>121</v>
      </c>
      <c r="B834" s="24" t="s">
        <v>621</v>
      </c>
      <c r="C834" s="24" t="s">
        <v>84</v>
      </c>
      <c r="D834" s="24" t="s">
        <v>484</v>
      </c>
      <c r="E834" s="24"/>
      <c r="F834" s="27">
        <v>300</v>
      </c>
    </row>
    <row r="835" spans="1:6" x14ac:dyDescent="0.2">
      <c r="A835" s="26" t="s">
        <v>485</v>
      </c>
      <c r="B835" s="24" t="s">
        <v>621</v>
      </c>
      <c r="C835" s="24" t="s">
        <v>84</v>
      </c>
      <c r="D835" s="24" t="s">
        <v>486</v>
      </c>
      <c r="E835" s="24"/>
      <c r="F835" s="27">
        <v>300</v>
      </c>
    </row>
    <row r="836" spans="1:6" x14ac:dyDescent="0.2">
      <c r="A836" s="28" t="s">
        <v>487</v>
      </c>
      <c r="B836" s="29" t="s">
        <v>621</v>
      </c>
      <c r="C836" s="29" t="s">
        <v>84</v>
      </c>
      <c r="D836" s="29" t="s">
        <v>486</v>
      </c>
      <c r="E836" s="29" t="s">
        <v>488</v>
      </c>
      <c r="F836" s="30">
        <v>300</v>
      </c>
    </row>
    <row r="837" spans="1:6" ht="25.5" x14ac:dyDescent="0.2">
      <c r="A837" s="26" t="s">
        <v>85</v>
      </c>
      <c r="B837" s="24" t="s">
        <v>621</v>
      </c>
      <c r="C837" s="24" t="s">
        <v>86</v>
      </c>
      <c r="D837" s="24"/>
      <c r="E837" s="24"/>
      <c r="F837" s="27">
        <v>404653.3</v>
      </c>
    </row>
    <row r="838" spans="1:6" ht="25.5" x14ac:dyDescent="0.2">
      <c r="A838" s="26" t="s">
        <v>87</v>
      </c>
      <c r="B838" s="24" t="s">
        <v>621</v>
      </c>
      <c r="C838" s="24" t="s">
        <v>88</v>
      </c>
      <c r="D838" s="24"/>
      <c r="E838" s="24"/>
      <c r="F838" s="27">
        <v>325653.3</v>
      </c>
    </row>
    <row r="839" spans="1:6" x14ac:dyDescent="0.2">
      <c r="A839" s="26" t="s">
        <v>477</v>
      </c>
      <c r="B839" s="24" t="s">
        <v>621</v>
      </c>
      <c r="C839" s="24" t="s">
        <v>88</v>
      </c>
      <c r="D839" s="24" t="s">
        <v>478</v>
      </c>
      <c r="E839" s="24"/>
      <c r="F839" s="27">
        <v>325653.3</v>
      </c>
    </row>
    <row r="840" spans="1:6" x14ac:dyDescent="0.2">
      <c r="A840" s="26" t="s">
        <v>494</v>
      </c>
      <c r="B840" s="24" t="s">
        <v>621</v>
      </c>
      <c r="C840" s="24" t="s">
        <v>88</v>
      </c>
      <c r="D840" s="24" t="s">
        <v>495</v>
      </c>
      <c r="E840" s="24"/>
      <c r="F840" s="27">
        <v>325653.3</v>
      </c>
    </row>
    <row r="841" spans="1:6" x14ac:dyDescent="0.2">
      <c r="A841" s="26" t="s">
        <v>134</v>
      </c>
      <c r="B841" s="24" t="s">
        <v>621</v>
      </c>
      <c r="C841" s="24" t="s">
        <v>88</v>
      </c>
      <c r="D841" s="24" t="s">
        <v>496</v>
      </c>
      <c r="E841" s="24"/>
      <c r="F841" s="27">
        <v>29000</v>
      </c>
    </row>
    <row r="842" spans="1:6" x14ac:dyDescent="0.2">
      <c r="A842" s="26" t="s">
        <v>499</v>
      </c>
      <c r="B842" s="24" t="s">
        <v>621</v>
      </c>
      <c r="C842" s="24" t="s">
        <v>88</v>
      </c>
      <c r="D842" s="24" t="s">
        <v>500</v>
      </c>
      <c r="E842" s="24"/>
      <c r="F842" s="27">
        <v>29000</v>
      </c>
    </row>
    <row r="843" spans="1:6" x14ac:dyDescent="0.2">
      <c r="A843" s="28" t="s">
        <v>138</v>
      </c>
      <c r="B843" s="29" t="s">
        <v>621</v>
      </c>
      <c r="C843" s="29" t="s">
        <v>88</v>
      </c>
      <c r="D843" s="29" t="s">
        <v>500</v>
      </c>
      <c r="E843" s="29" t="s">
        <v>139</v>
      </c>
      <c r="F843" s="30">
        <v>29000</v>
      </c>
    </row>
    <row r="844" spans="1:6" x14ac:dyDescent="0.2">
      <c r="A844" s="26" t="s">
        <v>142</v>
      </c>
      <c r="B844" s="24" t="s">
        <v>621</v>
      </c>
      <c r="C844" s="24" t="s">
        <v>88</v>
      </c>
      <c r="D844" s="24" t="s">
        <v>501</v>
      </c>
      <c r="E844" s="24"/>
      <c r="F844" s="27">
        <v>296653.3</v>
      </c>
    </row>
    <row r="845" spans="1:6" ht="38.25" x14ac:dyDescent="0.2">
      <c r="A845" s="26" t="s">
        <v>492</v>
      </c>
      <c r="B845" s="24" t="s">
        <v>621</v>
      </c>
      <c r="C845" s="24" t="s">
        <v>88</v>
      </c>
      <c r="D845" s="24" t="s">
        <v>502</v>
      </c>
      <c r="E845" s="24"/>
      <c r="F845" s="27">
        <v>296653.3</v>
      </c>
    </row>
    <row r="846" spans="1:6" x14ac:dyDescent="0.2">
      <c r="A846" s="28" t="s">
        <v>138</v>
      </c>
      <c r="B846" s="29" t="s">
        <v>621</v>
      </c>
      <c r="C846" s="29" t="s">
        <v>88</v>
      </c>
      <c r="D846" s="29" t="s">
        <v>502</v>
      </c>
      <c r="E846" s="29" t="s">
        <v>139</v>
      </c>
      <c r="F846" s="30">
        <v>296653.3</v>
      </c>
    </row>
    <row r="847" spans="1:6" x14ac:dyDescent="0.2">
      <c r="A847" s="26" t="s">
        <v>89</v>
      </c>
      <c r="B847" s="24" t="s">
        <v>621</v>
      </c>
      <c r="C847" s="24" t="s">
        <v>90</v>
      </c>
      <c r="D847" s="24"/>
      <c r="E847" s="24"/>
      <c r="F847" s="27">
        <v>79000</v>
      </c>
    </row>
    <row r="848" spans="1:6" x14ac:dyDescent="0.2">
      <c r="A848" s="26" t="s">
        <v>477</v>
      </c>
      <c r="B848" s="24" t="s">
        <v>621</v>
      </c>
      <c r="C848" s="24" t="s">
        <v>90</v>
      </c>
      <c r="D848" s="24" t="s">
        <v>478</v>
      </c>
      <c r="E848" s="24"/>
      <c r="F848" s="27">
        <v>79000</v>
      </c>
    </row>
    <row r="849" spans="1:6" x14ac:dyDescent="0.2">
      <c r="A849" s="26" t="s">
        <v>494</v>
      </c>
      <c r="B849" s="24" t="s">
        <v>621</v>
      </c>
      <c r="C849" s="24" t="s">
        <v>90</v>
      </c>
      <c r="D849" s="24" t="s">
        <v>495</v>
      </c>
      <c r="E849" s="24"/>
      <c r="F849" s="27">
        <v>79000</v>
      </c>
    </row>
    <row r="850" spans="1:6" x14ac:dyDescent="0.2">
      <c r="A850" s="26" t="s">
        <v>134</v>
      </c>
      <c r="B850" s="24" t="s">
        <v>621</v>
      </c>
      <c r="C850" s="24" t="s">
        <v>90</v>
      </c>
      <c r="D850" s="24" t="s">
        <v>496</v>
      </c>
      <c r="E850" s="24"/>
      <c r="F850" s="27">
        <v>79000</v>
      </c>
    </row>
    <row r="851" spans="1:6" x14ac:dyDescent="0.2">
      <c r="A851" s="26" t="s">
        <v>497</v>
      </c>
      <c r="B851" s="24" t="s">
        <v>621</v>
      </c>
      <c r="C851" s="24" t="s">
        <v>90</v>
      </c>
      <c r="D851" s="24" t="s">
        <v>498</v>
      </c>
      <c r="E851" s="24"/>
      <c r="F851" s="27">
        <v>79000</v>
      </c>
    </row>
    <row r="852" spans="1:6" x14ac:dyDescent="0.2">
      <c r="A852" s="28" t="s">
        <v>138</v>
      </c>
      <c r="B852" s="29" t="s">
        <v>621</v>
      </c>
      <c r="C852" s="29" t="s">
        <v>90</v>
      </c>
      <c r="D852" s="29" t="s">
        <v>498</v>
      </c>
      <c r="E852" s="29" t="s">
        <v>139</v>
      </c>
      <c r="F852" s="30">
        <v>79000</v>
      </c>
    </row>
    <row r="853" spans="1:6" x14ac:dyDescent="0.2">
      <c r="A853" s="46" t="s">
        <v>91</v>
      </c>
      <c r="B853" s="37"/>
      <c r="C853" s="37"/>
      <c r="D853" s="37"/>
      <c r="E853" s="37"/>
      <c r="F853" s="38">
        <v>4069308.21</v>
      </c>
    </row>
  </sheetData>
  <mergeCells count="2">
    <mergeCell ref="A1:E1"/>
    <mergeCell ref="A2:F2"/>
  </mergeCells>
  <pageMargins left="0.78740157480314965" right="0.39370078740157483" top="0.59055118110236227" bottom="0.59055118110236227" header="0" footer="0"/>
  <pageSetup paperSize="9" scale="58" fitToHeight="0" orientation="portrait" r:id="rId1"/>
  <headerFooter alignWithMargins="0">
    <oddFooter>&amp;C&amp;"Times New Roman,обычный"&amp;8Страница &amp;С&amp;P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3F5E61-4B96-4E03-9475-4F3251EB8F1D}">
  <sheetPr>
    <tabColor theme="0"/>
    <pageSetUpPr fitToPage="1"/>
  </sheetPr>
  <dimension ref="A1:A12"/>
  <sheetViews>
    <sheetView view="pageBreakPreview" zoomScaleSheetLayoutView="100" workbookViewId="0"/>
  </sheetViews>
  <sheetFormatPr defaultRowHeight="15.75" x14ac:dyDescent="0.25"/>
  <cols>
    <col min="1" max="1" width="100.7109375" style="126" customWidth="1"/>
    <col min="2" max="256" width="9.140625" style="125"/>
    <col min="257" max="257" width="98.85546875" style="125" customWidth="1"/>
    <col min="258" max="512" width="9.140625" style="125"/>
    <col min="513" max="513" width="98.85546875" style="125" customWidth="1"/>
    <col min="514" max="768" width="9.140625" style="125"/>
    <col min="769" max="769" width="98.85546875" style="125" customWidth="1"/>
    <col min="770" max="1024" width="9.140625" style="125"/>
    <col min="1025" max="1025" width="98.85546875" style="125" customWidth="1"/>
    <col min="1026" max="1280" width="9.140625" style="125"/>
    <col min="1281" max="1281" width="98.85546875" style="125" customWidth="1"/>
    <col min="1282" max="1536" width="9.140625" style="125"/>
    <col min="1537" max="1537" width="98.85546875" style="125" customWidth="1"/>
    <col min="1538" max="1792" width="9.140625" style="125"/>
    <col min="1793" max="1793" width="98.85546875" style="125" customWidth="1"/>
    <col min="1794" max="2048" width="9.140625" style="125"/>
    <col min="2049" max="2049" width="98.85546875" style="125" customWidth="1"/>
    <col min="2050" max="2304" width="9.140625" style="125"/>
    <col min="2305" max="2305" width="98.85546875" style="125" customWidth="1"/>
    <col min="2306" max="2560" width="9.140625" style="125"/>
    <col min="2561" max="2561" width="98.85546875" style="125" customWidth="1"/>
    <col min="2562" max="2816" width="9.140625" style="125"/>
    <col min="2817" max="2817" width="98.85546875" style="125" customWidth="1"/>
    <col min="2818" max="3072" width="9.140625" style="125"/>
    <col min="3073" max="3073" width="98.85546875" style="125" customWidth="1"/>
    <col min="3074" max="3328" width="9.140625" style="125"/>
    <col min="3329" max="3329" width="98.85546875" style="125" customWidth="1"/>
    <col min="3330" max="3584" width="9.140625" style="125"/>
    <col min="3585" max="3585" width="98.85546875" style="125" customWidth="1"/>
    <col min="3586" max="3840" width="9.140625" style="125"/>
    <col min="3841" max="3841" width="98.85546875" style="125" customWidth="1"/>
    <col min="3842" max="4096" width="9.140625" style="125"/>
    <col min="4097" max="4097" width="98.85546875" style="125" customWidth="1"/>
    <col min="4098" max="4352" width="9.140625" style="125"/>
    <col min="4353" max="4353" width="98.85546875" style="125" customWidth="1"/>
    <col min="4354" max="4608" width="9.140625" style="125"/>
    <col min="4609" max="4609" width="98.85546875" style="125" customWidth="1"/>
    <col min="4610" max="4864" width="9.140625" style="125"/>
    <col min="4865" max="4865" width="98.85546875" style="125" customWidth="1"/>
    <col min="4866" max="5120" width="9.140625" style="125"/>
    <col min="5121" max="5121" width="98.85546875" style="125" customWidth="1"/>
    <col min="5122" max="5376" width="9.140625" style="125"/>
    <col min="5377" max="5377" width="98.85546875" style="125" customWidth="1"/>
    <col min="5378" max="5632" width="9.140625" style="125"/>
    <col min="5633" max="5633" width="98.85546875" style="125" customWidth="1"/>
    <col min="5634" max="5888" width="9.140625" style="125"/>
    <col min="5889" max="5889" width="98.85546875" style="125" customWidth="1"/>
    <col min="5890" max="6144" width="9.140625" style="125"/>
    <col min="6145" max="6145" width="98.85546875" style="125" customWidth="1"/>
    <col min="6146" max="6400" width="9.140625" style="125"/>
    <col min="6401" max="6401" width="98.85546875" style="125" customWidth="1"/>
    <col min="6402" max="6656" width="9.140625" style="125"/>
    <col min="6657" max="6657" width="98.85546875" style="125" customWidth="1"/>
    <col min="6658" max="6912" width="9.140625" style="125"/>
    <col min="6913" max="6913" width="98.85546875" style="125" customWidth="1"/>
    <col min="6914" max="7168" width="9.140625" style="125"/>
    <col min="7169" max="7169" width="98.85546875" style="125" customWidth="1"/>
    <col min="7170" max="7424" width="9.140625" style="125"/>
    <col min="7425" max="7425" width="98.85546875" style="125" customWidth="1"/>
    <col min="7426" max="7680" width="9.140625" style="125"/>
    <col min="7681" max="7681" width="98.85546875" style="125" customWidth="1"/>
    <col min="7682" max="7936" width="9.140625" style="125"/>
    <col min="7937" max="7937" width="98.85546875" style="125" customWidth="1"/>
    <col min="7938" max="8192" width="9.140625" style="125"/>
    <col min="8193" max="8193" width="98.85546875" style="125" customWidth="1"/>
    <col min="8194" max="8448" width="9.140625" style="125"/>
    <col min="8449" max="8449" width="98.85546875" style="125" customWidth="1"/>
    <col min="8450" max="8704" width="9.140625" style="125"/>
    <col min="8705" max="8705" width="98.85546875" style="125" customWidth="1"/>
    <col min="8706" max="8960" width="9.140625" style="125"/>
    <col min="8961" max="8961" width="98.85546875" style="125" customWidth="1"/>
    <col min="8962" max="9216" width="9.140625" style="125"/>
    <col min="9217" max="9217" width="98.85546875" style="125" customWidth="1"/>
    <col min="9218" max="9472" width="9.140625" style="125"/>
    <col min="9473" max="9473" width="98.85546875" style="125" customWidth="1"/>
    <col min="9474" max="9728" width="9.140625" style="125"/>
    <col min="9729" max="9729" width="98.85546875" style="125" customWidth="1"/>
    <col min="9730" max="9984" width="9.140625" style="125"/>
    <col min="9985" max="9985" width="98.85546875" style="125" customWidth="1"/>
    <col min="9986" max="10240" width="9.140625" style="125"/>
    <col min="10241" max="10241" width="98.85546875" style="125" customWidth="1"/>
    <col min="10242" max="10496" width="9.140625" style="125"/>
    <col min="10497" max="10497" width="98.85546875" style="125" customWidth="1"/>
    <col min="10498" max="10752" width="9.140625" style="125"/>
    <col min="10753" max="10753" width="98.85546875" style="125" customWidth="1"/>
    <col min="10754" max="11008" width="9.140625" style="125"/>
    <col min="11009" max="11009" width="98.85546875" style="125" customWidth="1"/>
    <col min="11010" max="11264" width="9.140625" style="125"/>
    <col min="11265" max="11265" width="98.85546875" style="125" customWidth="1"/>
    <col min="11266" max="11520" width="9.140625" style="125"/>
    <col min="11521" max="11521" width="98.85546875" style="125" customWidth="1"/>
    <col min="11522" max="11776" width="9.140625" style="125"/>
    <col min="11777" max="11777" width="98.85546875" style="125" customWidth="1"/>
    <col min="11778" max="12032" width="9.140625" style="125"/>
    <col min="12033" max="12033" width="98.85546875" style="125" customWidth="1"/>
    <col min="12034" max="12288" width="9.140625" style="125"/>
    <col min="12289" max="12289" width="98.85546875" style="125" customWidth="1"/>
    <col min="12290" max="12544" width="9.140625" style="125"/>
    <col min="12545" max="12545" width="98.85546875" style="125" customWidth="1"/>
    <col min="12546" max="12800" width="9.140625" style="125"/>
    <col min="12801" max="12801" width="98.85546875" style="125" customWidth="1"/>
    <col min="12802" max="13056" width="9.140625" style="125"/>
    <col min="13057" max="13057" width="98.85546875" style="125" customWidth="1"/>
    <col min="13058" max="13312" width="9.140625" style="125"/>
    <col min="13313" max="13313" width="98.85546875" style="125" customWidth="1"/>
    <col min="13314" max="13568" width="9.140625" style="125"/>
    <col min="13569" max="13569" width="98.85546875" style="125" customWidth="1"/>
    <col min="13570" max="13824" width="9.140625" style="125"/>
    <col min="13825" max="13825" width="98.85546875" style="125" customWidth="1"/>
    <col min="13826" max="14080" width="9.140625" style="125"/>
    <col min="14081" max="14081" width="98.85546875" style="125" customWidth="1"/>
    <col min="14082" max="14336" width="9.140625" style="125"/>
    <col min="14337" max="14337" width="98.85546875" style="125" customWidth="1"/>
    <col min="14338" max="14592" width="9.140625" style="125"/>
    <col min="14593" max="14593" width="98.85546875" style="125" customWidth="1"/>
    <col min="14594" max="14848" width="9.140625" style="125"/>
    <col min="14849" max="14849" width="98.85546875" style="125" customWidth="1"/>
    <col min="14850" max="15104" width="9.140625" style="125"/>
    <col min="15105" max="15105" width="98.85546875" style="125" customWidth="1"/>
    <col min="15106" max="15360" width="9.140625" style="125"/>
    <col min="15361" max="15361" width="98.85546875" style="125" customWidth="1"/>
    <col min="15362" max="15616" width="9.140625" style="125"/>
    <col min="15617" max="15617" width="98.85546875" style="125" customWidth="1"/>
    <col min="15618" max="15872" width="9.140625" style="125"/>
    <col min="15873" max="15873" width="98.85546875" style="125" customWidth="1"/>
    <col min="15874" max="16128" width="9.140625" style="125"/>
    <col min="16129" max="16129" width="98.85546875" style="125" customWidth="1"/>
    <col min="16130" max="16384" width="9.140625" style="125"/>
  </cols>
  <sheetData>
    <row r="1" spans="1:1" s="123" customFormat="1" ht="99.95" customHeight="1" x14ac:dyDescent="0.25">
      <c r="A1" s="122"/>
    </row>
    <row r="2" spans="1:1" s="123" customFormat="1" ht="15" customHeight="1" x14ac:dyDescent="0.25">
      <c r="A2" s="122"/>
    </row>
    <row r="3" spans="1:1" ht="99.95" customHeight="1" x14ac:dyDescent="0.25">
      <c r="A3" s="124" t="s">
        <v>786</v>
      </c>
    </row>
    <row r="4" spans="1:1" ht="15" customHeight="1" x14ac:dyDescent="0.25"/>
    <row r="5" spans="1:1" ht="55.15" customHeight="1" x14ac:dyDescent="0.25">
      <c r="A5" s="127" t="s">
        <v>787</v>
      </c>
    </row>
    <row r="6" spans="1:1" s="129" customFormat="1" ht="127.5" customHeight="1" x14ac:dyDescent="0.25">
      <c r="A6" s="128" t="s">
        <v>788</v>
      </c>
    </row>
    <row r="7" spans="1:1" s="129" customFormat="1" ht="31.5" x14ac:dyDescent="0.25">
      <c r="A7" s="128" t="s">
        <v>789</v>
      </c>
    </row>
    <row r="8" spans="1:1" s="130" customFormat="1" ht="129.6" customHeight="1" x14ac:dyDescent="0.25">
      <c r="A8" s="127" t="s">
        <v>790</v>
      </c>
    </row>
    <row r="9" spans="1:1" s="130" customFormat="1" ht="20.100000000000001" customHeight="1" x14ac:dyDescent="0.25">
      <c r="A9" s="127" t="s">
        <v>791</v>
      </c>
    </row>
    <row r="10" spans="1:1" s="130" customFormat="1" ht="20.100000000000001" customHeight="1" x14ac:dyDescent="0.25">
      <c r="A10" s="127" t="s">
        <v>792</v>
      </c>
    </row>
    <row r="11" spans="1:1" ht="100.15" customHeight="1" x14ac:dyDescent="0.25">
      <c r="A11" s="127" t="s">
        <v>793</v>
      </c>
    </row>
    <row r="12" spans="1:1" ht="60" customHeight="1" x14ac:dyDescent="0.25">
      <c r="A12" s="127" t="s">
        <v>794</v>
      </c>
    </row>
  </sheetData>
  <pageMargins left="0.78740157480314965" right="0.39370078740157483" top="0.39370078740157483" bottom="0.39370078740157483" header="0.19685039370078741" footer="0.19685039370078741"/>
  <pageSetup paperSize="9" scale="89" orientation="portrait" r:id="rId1"/>
  <headerFooter alignWithMargins="0">
    <oddFooter>&amp;C&amp;"Times New Roman,обычный"&amp;6Страница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66A0C4-AC6F-48EA-AE77-0BCEE03B895A}">
  <sheetPr>
    <tabColor theme="0"/>
    <outlinePr summaryBelow="0"/>
    <pageSetUpPr fitToPage="1"/>
  </sheetPr>
  <dimension ref="A1:D76"/>
  <sheetViews>
    <sheetView showGridLines="0" view="pageBreakPreview" zoomScale="110" zoomScaleSheetLayoutView="110" workbookViewId="0"/>
  </sheetViews>
  <sheetFormatPr defaultRowHeight="12.75" customHeight="1" x14ac:dyDescent="0.25"/>
  <cols>
    <col min="1" max="1" width="45.7109375" style="59" customWidth="1"/>
    <col min="2" max="4" width="13.7109375" style="59" customWidth="1"/>
    <col min="5" max="10" width="12.7109375" style="59" customWidth="1"/>
    <col min="11" max="16" width="11.7109375" style="59" customWidth="1"/>
    <col min="17" max="256" width="9.140625" style="59"/>
    <col min="257" max="257" width="47.7109375" style="59" customWidth="1"/>
    <col min="258" max="258" width="15" style="59" customWidth="1"/>
    <col min="259" max="260" width="14.42578125" style="59" customWidth="1"/>
    <col min="261" max="266" width="12.7109375" style="59" customWidth="1"/>
    <col min="267" max="272" width="11.7109375" style="59" customWidth="1"/>
    <col min="273" max="512" width="9.140625" style="59"/>
    <col min="513" max="513" width="47.7109375" style="59" customWidth="1"/>
    <col min="514" max="514" width="15" style="59" customWidth="1"/>
    <col min="515" max="516" width="14.42578125" style="59" customWidth="1"/>
    <col min="517" max="522" width="12.7109375" style="59" customWidth="1"/>
    <col min="523" max="528" width="11.7109375" style="59" customWidth="1"/>
    <col min="529" max="768" width="9.140625" style="59"/>
    <col min="769" max="769" width="47.7109375" style="59" customWidth="1"/>
    <col min="770" max="770" width="15" style="59" customWidth="1"/>
    <col min="771" max="772" width="14.42578125" style="59" customWidth="1"/>
    <col min="773" max="778" width="12.7109375" style="59" customWidth="1"/>
    <col min="779" max="784" width="11.7109375" style="59" customWidth="1"/>
    <col min="785" max="1024" width="9.140625" style="59"/>
    <col min="1025" max="1025" width="47.7109375" style="59" customWidth="1"/>
    <col min="1026" max="1026" width="15" style="59" customWidth="1"/>
    <col min="1027" max="1028" width="14.42578125" style="59" customWidth="1"/>
    <col min="1029" max="1034" width="12.7109375" style="59" customWidth="1"/>
    <col min="1035" max="1040" width="11.7109375" style="59" customWidth="1"/>
    <col min="1041" max="1280" width="9.140625" style="59"/>
    <col min="1281" max="1281" width="47.7109375" style="59" customWidth="1"/>
    <col min="1282" max="1282" width="15" style="59" customWidth="1"/>
    <col min="1283" max="1284" width="14.42578125" style="59" customWidth="1"/>
    <col min="1285" max="1290" width="12.7109375" style="59" customWidth="1"/>
    <col min="1291" max="1296" width="11.7109375" style="59" customWidth="1"/>
    <col min="1297" max="1536" width="9.140625" style="59"/>
    <col min="1537" max="1537" width="47.7109375" style="59" customWidth="1"/>
    <col min="1538" max="1538" width="15" style="59" customWidth="1"/>
    <col min="1539" max="1540" width="14.42578125" style="59" customWidth="1"/>
    <col min="1541" max="1546" width="12.7109375" style="59" customWidth="1"/>
    <col min="1547" max="1552" width="11.7109375" style="59" customWidth="1"/>
    <col min="1553" max="1792" width="9.140625" style="59"/>
    <col min="1793" max="1793" width="47.7109375" style="59" customWidth="1"/>
    <col min="1794" max="1794" width="15" style="59" customWidth="1"/>
    <col min="1795" max="1796" width="14.42578125" style="59" customWidth="1"/>
    <col min="1797" max="1802" width="12.7109375" style="59" customWidth="1"/>
    <col min="1803" max="1808" width="11.7109375" style="59" customWidth="1"/>
    <col min="1809" max="2048" width="9.140625" style="59"/>
    <col min="2049" max="2049" width="47.7109375" style="59" customWidth="1"/>
    <col min="2050" max="2050" width="15" style="59" customWidth="1"/>
    <col min="2051" max="2052" width="14.42578125" style="59" customWidth="1"/>
    <col min="2053" max="2058" width="12.7109375" style="59" customWidth="1"/>
    <col min="2059" max="2064" width="11.7109375" style="59" customWidth="1"/>
    <col min="2065" max="2304" width="9.140625" style="59"/>
    <col min="2305" max="2305" width="47.7109375" style="59" customWidth="1"/>
    <col min="2306" max="2306" width="15" style="59" customWidth="1"/>
    <col min="2307" max="2308" width="14.42578125" style="59" customWidth="1"/>
    <col min="2309" max="2314" width="12.7109375" style="59" customWidth="1"/>
    <col min="2315" max="2320" width="11.7109375" style="59" customWidth="1"/>
    <col min="2321" max="2560" width="9.140625" style="59"/>
    <col min="2561" max="2561" width="47.7109375" style="59" customWidth="1"/>
    <col min="2562" max="2562" width="15" style="59" customWidth="1"/>
    <col min="2563" max="2564" width="14.42578125" style="59" customWidth="1"/>
    <col min="2565" max="2570" width="12.7109375" style="59" customWidth="1"/>
    <col min="2571" max="2576" width="11.7109375" style="59" customWidth="1"/>
    <col min="2577" max="2816" width="9.140625" style="59"/>
    <col min="2817" max="2817" width="47.7109375" style="59" customWidth="1"/>
    <col min="2818" max="2818" width="15" style="59" customWidth="1"/>
    <col min="2819" max="2820" width="14.42578125" style="59" customWidth="1"/>
    <col min="2821" max="2826" width="12.7109375" style="59" customWidth="1"/>
    <col min="2827" max="2832" width="11.7109375" style="59" customWidth="1"/>
    <col min="2833" max="3072" width="9.140625" style="59"/>
    <col min="3073" max="3073" width="47.7109375" style="59" customWidth="1"/>
    <col min="3074" max="3074" width="15" style="59" customWidth="1"/>
    <col min="3075" max="3076" width="14.42578125" style="59" customWidth="1"/>
    <col min="3077" max="3082" width="12.7109375" style="59" customWidth="1"/>
    <col min="3083" max="3088" width="11.7109375" style="59" customWidth="1"/>
    <col min="3089" max="3328" width="9.140625" style="59"/>
    <col min="3329" max="3329" width="47.7109375" style="59" customWidth="1"/>
    <col min="3330" max="3330" width="15" style="59" customWidth="1"/>
    <col min="3331" max="3332" width="14.42578125" style="59" customWidth="1"/>
    <col min="3333" max="3338" width="12.7109375" style="59" customWidth="1"/>
    <col min="3339" max="3344" width="11.7109375" style="59" customWidth="1"/>
    <col min="3345" max="3584" width="9.140625" style="59"/>
    <col min="3585" max="3585" width="47.7109375" style="59" customWidth="1"/>
    <col min="3586" max="3586" width="15" style="59" customWidth="1"/>
    <col min="3587" max="3588" width="14.42578125" style="59" customWidth="1"/>
    <col min="3589" max="3594" width="12.7109375" style="59" customWidth="1"/>
    <col min="3595" max="3600" width="11.7109375" style="59" customWidth="1"/>
    <col min="3601" max="3840" width="9.140625" style="59"/>
    <col min="3841" max="3841" width="47.7109375" style="59" customWidth="1"/>
    <col min="3842" max="3842" width="15" style="59" customWidth="1"/>
    <col min="3843" max="3844" width="14.42578125" style="59" customWidth="1"/>
    <col min="3845" max="3850" width="12.7109375" style="59" customWidth="1"/>
    <col min="3851" max="3856" width="11.7109375" style="59" customWidth="1"/>
    <col min="3857" max="4096" width="9.140625" style="59"/>
    <col min="4097" max="4097" width="47.7109375" style="59" customWidth="1"/>
    <col min="4098" max="4098" width="15" style="59" customWidth="1"/>
    <col min="4099" max="4100" width="14.42578125" style="59" customWidth="1"/>
    <col min="4101" max="4106" width="12.7109375" style="59" customWidth="1"/>
    <col min="4107" max="4112" width="11.7109375" style="59" customWidth="1"/>
    <col min="4113" max="4352" width="9.140625" style="59"/>
    <col min="4353" max="4353" width="47.7109375" style="59" customWidth="1"/>
    <col min="4354" max="4354" width="15" style="59" customWidth="1"/>
    <col min="4355" max="4356" width="14.42578125" style="59" customWidth="1"/>
    <col min="4357" max="4362" width="12.7109375" style="59" customWidth="1"/>
    <col min="4363" max="4368" width="11.7109375" style="59" customWidth="1"/>
    <col min="4369" max="4608" width="9.140625" style="59"/>
    <col min="4609" max="4609" width="47.7109375" style="59" customWidth="1"/>
    <col min="4610" max="4610" width="15" style="59" customWidth="1"/>
    <col min="4611" max="4612" width="14.42578125" style="59" customWidth="1"/>
    <col min="4613" max="4618" width="12.7109375" style="59" customWidth="1"/>
    <col min="4619" max="4624" width="11.7109375" style="59" customWidth="1"/>
    <col min="4625" max="4864" width="9.140625" style="59"/>
    <col min="4865" max="4865" width="47.7109375" style="59" customWidth="1"/>
    <col min="4866" max="4866" width="15" style="59" customWidth="1"/>
    <col min="4867" max="4868" width="14.42578125" style="59" customWidth="1"/>
    <col min="4869" max="4874" width="12.7109375" style="59" customWidth="1"/>
    <col min="4875" max="4880" width="11.7109375" style="59" customWidth="1"/>
    <col min="4881" max="5120" width="9.140625" style="59"/>
    <col min="5121" max="5121" width="47.7109375" style="59" customWidth="1"/>
    <col min="5122" max="5122" width="15" style="59" customWidth="1"/>
    <col min="5123" max="5124" width="14.42578125" style="59" customWidth="1"/>
    <col min="5125" max="5130" width="12.7109375" style="59" customWidth="1"/>
    <col min="5131" max="5136" width="11.7109375" style="59" customWidth="1"/>
    <col min="5137" max="5376" width="9.140625" style="59"/>
    <col min="5377" max="5377" width="47.7109375" style="59" customWidth="1"/>
    <col min="5378" max="5378" width="15" style="59" customWidth="1"/>
    <col min="5379" max="5380" width="14.42578125" style="59" customWidth="1"/>
    <col min="5381" max="5386" width="12.7109375" style="59" customWidth="1"/>
    <col min="5387" max="5392" width="11.7109375" style="59" customWidth="1"/>
    <col min="5393" max="5632" width="9.140625" style="59"/>
    <col min="5633" max="5633" width="47.7109375" style="59" customWidth="1"/>
    <col min="5634" max="5634" width="15" style="59" customWidth="1"/>
    <col min="5635" max="5636" width="14.42578125" style="59" customWidth="1"/>
    <col min="5637" max="5642" width="12.7109375" style="59" customWidth="1"/>
    <col min="5643" max="5648" width="11.7109375" style="59" customWidth="1"/>
    <col min="5649" max="5888" width="9.140625" style="59"/>
    <col min="5889" max="5889" width="47.7109375" style="59" customWidth="1"/>
    <col min="5890" max="5890" width="15" style="59" customWidth="1"/>
    <col min="5891" max="5892" width="14.42578125" style="59" customWidth="1"/>
    <col min="5893" max="5898" width="12.7109375" style="59" customWidth="1"/>
    <col min="5899" max="5904" width="11.7109375" style="59" customWidth="1"/>
    <col min="5905" max="6144" width="9.140625" style="59"/>
    <col min="6145" max="6145" width="47.7109375" style="59" customWidth="1"/>
    <col min="6146" max="6146" width="15" style="59" customWidth="1"/>
    <col min="6147" max="6148" width="14.42578125" style="59" customWidth="1"/>
    <col min="6149" max="6154" width="12.7109375" style="59" customWidth="1"/>
    <col min="6155" max="6160" width="11.7109375" style="59" customWidth="1"/>
    <col min="6161" max="6400" width="9.140625" style="59"/>
    <col min="6401" max="6401" width="47.7109375" style="59" customWidth="1"/>
    <col min="6402" max="6402" width="15" style="59" customWidth="1"/>
    <col min="6403" max="6404" width="14.42578125" style="59" customWidth="1"/>
    <col min="6405" max="6410" width="12.7109375" style="59" customWidth="1"/>
    <col min="6411" max="6416" width="11.7109375" style="59" customWidth="1"/>
    <col min="6417" max="6656" width="9.140625" style="59"/>
    <col min="6657" max="6657" width="47.7109375" style="59" customWidth="1"/>
    <col min="6658" max="6658" width="15" style="59" customWidth="1"/>
    <col min="6659" max="6660" width="14.42578125" style="59" customWidth="1"/>
    <col min="6661" max="6666" width="12.7109375" style="59" customWidth="1"/>
    <col min="6667" max="6672" width="11.7109375" style="59" customWidth="1"/>
    <col min="6673" max="6912" width="9.140625" style="59"/>
    <col min="6913" max="6913" width="47.7109375" style="59" customWidth="1"/>
    <col min="6914" max="6914" width="15" style="59" customWidth="1"/>
    <col min="6915" max="6916" width="14.42578125" style="59" customWidth="1"/>
    <col min="6917" max="6922" width="12.7109375" style="59" customWidth="1"/>
    <col min="6923" max="6928" width="11.7109375" style="59" customWidth="1"/>
    <col min="6929" max="7168" width="9.140625" style="59"/>
    <col min="7169" max="7169" width="47.7109375" style="59" customWidth="1"/>
    <col min="7170" max="7170" width="15" style="59" customWidth="1"/>
    <col min="7171" max="7172" width="14.42578125" style="59" customWidth="1"/>
    <col min="7173" max="7178" width="12.7109375" style="59" customWidth="1"/>
    <col min="7179" max="7184" width="11.7109375" style="59" customWidth="1"/>
    <col min="7185" max="7424" width="9.140625" style="59"/>
    <col min="7425" max="7425" width="47.7109375" style="59" customWidth="1"/>
    <col min="7426" max="7426" width="15" style="59" customWidth="1"/>
    <col min="7427" max="7428" width="14.42578125" style="59" customWidth="1"/>
    <col min="7429" max="7434" width="12.7109375" style="59" customWidth="1"/>
    <col min="7435" max="7440" width="11.7109375" style="59" customWidth="1"/>
    <col min="7441" max="7680" width="9.140625" style="59"/>
    <col min="7681" max="7681" width="47.7109375" style="59" customWidth="1"/>
    <col min="7682" max="7682" width="15" style="59" customWidth="1"/>
    <col min="7683" max="7684" width="14.42578125" style="59" customWidth="1"/>
    <col min="7685" max="7690" width="12.7109375" style="59" customWidth="1"/>
    <col min="7691" max="7696" width="11.7109375" style="59" customWidth="1"/>
    <col min="7697" max="7936" width="9.140625" style="59"/>
    <col min="7937" max="7937" width="47.7109375" style="59" customWidth="1"/>
    <col min="7938" max="7938" width="15" style="59" customWidth="1"/>
    <col min="7939" max="7940" width="14.42578125" style="59" customWidth="1"/>
    <col min="7941" max="7946" width="12.7109375" style="59" customWidth="1"/>
    <col min="7947" max="7952" width="11.7109375" style="59" customWidth="1"/>
    <col min="7953" max="8192" width="9.140625" style="59"/>
    <col min="8193" max="8193" width="47.7109375" style="59" customWidth="1"/>
    <col min="8194" max="8194" width="15" style="59" customWidth="1"/>
    <col min="8195" max="8196" width="14.42578125" style="59" customWidth="1"/>
    <col min="8197" max="8202" width="12.7109375" style="59" customWidth="1"/>
    <col min="8203" max="8208" width="11.7109375" style="59" customWidth="1"/>
    <col min="8209" max="8448" width="9.140625" style="59"/>
    <col min="8449" max="8449" width="47.7109375" style="59" customWidth="1"/>
    <col min="8450" max="8450" width="15" style="59" customWidth="1"/>
    <col min="8451" max="8452" width="14.42578125" style="59" customWidth="1"/>
    <col min="8453" max="8458" width="12.7109375" style="59" customWidth="1"/>
    <col min="8459" max="8464" width="11.7109375" style="59" customWidth="1"/>
    <col min="8465" max="8704" width="9.140625" style="59"/>
    <col min="8705" max="8705" width="47.7109375" style="59" customWidth="1"/>
    <col min="8706" max="8706" width="15" style="59" customWidth="1"/>
    <col min="8707" max="8708" width="14.42578125" style="59" customWidth="1"/>
    <col min="8709" max="8714" width="12.7109375" style="59" customWidth="1"/>
    <col min="8715" max="8720" width="11.7109375" style="59" customWidth="1"/>
    <col min="8721" max="8960" width="9.140625" style="59"/>
    <col min="8961" max="8961" width="47.7109375" style="59" customWidth="1"/>
    <col min="8962" max="8962" width="15" style="59" customWidth="1"/>
    <col min="8963" max="8964" width="14.42578125" style="59" customWidth="1"/>
    <col min="8965" max="8970" width="12.7109375" style="59" customWidth="1"/>
    <col min="8971" max="8976" width="11.7109375" style="59" customWidth="1"/>
    <col min="8977" max="9216" width="9.140625" style="59"/>
    <col min="9217" max="9217" width="47.7109375" style="59" customWidth="1"/>
    <col min="9218" max="9218" width="15" style="59" customWidth="1"/>
    <col min="9219" max="9220" width="14.42578125" style="59" customWidth="1"/>
    <col min="9221" max="9226" width="12.7109375" style="59" customWidth="1"/>
    <col min="9227" max="9232" width="11.7109375" style="59" customWidth="1"/>
    <col min="9233" max="9472" width="9.140625" style="59"/>
    <col min="9473" max="9473" width="47.7109375" style="59" customWidth="1"/>
    <col min="9474" max="9474" width="15" style="59" customWidth="1"/>
    <col min="9475" max="9476" width="14.42578125" style="59" customWidth="1"/>
    <col min="9477" max="9482" width="12.7109375" style="59" customWidth="1"/>
    <col min="9483" max="9488" width="11.7109375" style="59" customWidth="1"/>
    <col min="9489" max="9728" width="9.140625" style="59"/>
    <col min="9729" max="9729" width="47.7109375" style="59" customWidth="1"/>
    <col min="9730" max="9730" width="15" style="59" customWidth="1"/>
    <col min="9731" max="9732" width="14.42578125" style="59" customWidth="1"/>
    <col min="9733" max="9738" width="12.7109375" style="59" customWidth="1"/>
    <col min="9739" max="9744" width="11.7109375" style="59" customWidth="1"/>
    <col min="9745" max="9984" width="9.140625" style="59"/>
    <col min="9985" max="9985" width="47.7109375" style="59" customWidth="1"/>
    <col min="9986" max="9986" width="15" style="59" customWidth="1"/>
    <col min="9987" max="9988" width="14.42578125" style="59" customWidth="1"/>
    <col min="9989" max="9994" width="12.7109375" style="59" customWidth="1"/>
    <col min="9995" max="10000" width="11.7109375" style="59" customWidth="1"/>
    <col min="10001" max="10240" width="9.140625" style="59"/>
    <col min="10241" max="10241" width="47.7109375" style="59" customWidth="1"/>
    <col min="10242" max="10242" width="15" style="59" customWidth="1"/>
    <col min="10243" max="10244" width="14.42578125" style="59" customWidth="1"/>
    <col min="10245" max="10250" width="12.7109375" style="59" customWidth="1"/>
    <col min="10251" max="10256" width="11.7109375" style="59" customWidth="1"/>
    <col min="10257" max="10496" width="9.140625" style="59"/>
    <col min="10497" max="10497" width="47.7109375" style="59" customWidth="1"/>
    <col min="10498" max="10498" width="15" style="59" customWidth="1"/>
    <col min="10499" max="10500" width="14.42578125" style="59" customWidth="1"/>
    <col min="10501" max="10506" width="12.7109375" style="59" customWidth="1"/>
    <col min="10507" max="10512" width="11.7109375" style="59" customWidth="1"/>
    <col min="10513" max="10752" width="9.140625" style="59"/>
    <col min="10753" max="10753" width="47.7109375" style="59" customWidth="1"/>
    <col min="10754" max="10754" width="15" style="59" customWidth="1"/>
    <col min="10755" max="10756" width="14.42578125" style="59" customWidth="1"/>
    <col min="10757" max="10762" width="12.7109375" style="59" customWidth="1"/>
    <col min="10763" max="10768" width="11.7109375" style="59" customWidth="1"/>
    <col min="10769" max="11008" width="9.140625" style="59"/>
    <col min="11009" max="11009" width="47.7109375" style="59" customWidth="1"/>
    <col min="11010" max="11010" width="15" style="59" customWidth="1"/>
    <col min="11011" max="11012" width="14.42578125" style="59" customWidth="1"/>
    <col min="11013" max="11018" width="12.7109375" style="59" customWidth="1"/>
    <col min="11019" max="11024" width="11.7109375" style="59" customWidth="1"/>
    <col min="11025" max="11264" width="9.140625" style="59"/>
    <col min="11265" max="11265" width="47.7109375" style="59" customWidth="1"/>
    <col min="11266" max="11266" width="15" style="59" customWidth="1"/>
    <col min="11267" max="11268" width="14.42578125" style="59" customWidth="1"/>
    <col min="11269" max="11274" width="12.7109375" style="59" customWidth="1"/>
    <col min="11275" max="11280" width="11.7109375" style="59" customWidth="1"/>
    <col min="11281" max="11520" width="9.140625" style="59"/>
    <col min="11521" max="11521" width="47.7109375" style="59" customWidth="1"/>
    <col min="11522" max="11522" width="15" style="59" customWidth="1"/>
    <col min="11523" max="11524" width="14.42578125" style="59" customWidth="1"/>
    <col min="11525" max="11530" width="12.7109375" style="59" customWidth="1"/>
    <col min="11531" max="11536" width="11.7109375" style="59" customWidth="1"/>
    <col min="11537" max="11776" width="9.140625" style="59"/>
    <col min="11777" max="11777" width="47.7109375" style="59" customWidth="1"/>
    <col min="11778" max="11778" width="15" style="59" customWidth="1"/>
    <col min="11779" max="11780" width="14.42578125" style="59" customWidth="1"/>
    <col min="11781" max="11786" width="12.7109375" style="59" customWidth="1"/>
    <col min="11787" max="11792" width="11.7109375" style="59" customWidth="1"/>
    <col min="11793" max="12032" width="9.140625" style="59"/>
    <col min="12033" max="12033" width="47.7109375" style="59" customWidth="1"/>
    <col min="12034" max="12034" width="15" style="59" customWidth="1"/>
    <col min="12035" max="12036" width="14.42578125" style="59" customWidth="1"/>
    <col min="12037" max="12042" width="12.7109375" style="59" customWidth="1"/>
    <col min="12043" max="12048" width="11.7109375" style="59" customWidth="1"/>
    <col min="12049" max="12288" width="9.140625" style="59"/>
    <col min="12289" max="12289" width="47.7109375" style="59" customWidth="1"/>
    <col min="12290" max="12290" width="15" style="59" customWidth="1"/>
    <col min="12291" max="12292" width="14.42578125" style="59" customWidth="1"/>
    <col min="12293" max="12298" width="12.7109375" style="59" customWidth="1"/>
    <col min="12299" max="12304" width="11.7109375" style="59" customWidth="1"/>
    <col min="12305" max="12544" width="9.140625" style="59"/>
    <col min="12545" max="12545" width="47.7109375" style="59" customWidth="1"/>
    <col min="12546" max="12546" width="15" style="59" customWidth="1"/>
    <col min="12547" max="12548" width="14.42578125" style="59" customWidth="1"/>
    <col min="12549" max="12554" width="12.7109375" style="59" customWidth="1"/>
    <col min="12555" max="12560" width="11.7109375" style="59" customWidth="1"/>
    <col min="12561" max="12800" width="9.140625" style="59"/>
    <col min="12801" max="12801" width="47.7109375" style="59" customWidth="1"/>
    <col min="12802" max="12802" width="15" style="59" customWidth="1"/>
    <col min="12803" max="12804" width="14.42578125" style="59" customWidth="1"/>
    <col min="12805" max="12810" width="12.7109375" style="59" customWidth="1"/>
    <col min="12811" max="12816" width="11.7109375" style="59" customWidth="1"/>
    <col min="12817" max="13056" width="9.140625" style="59"/>
    <col min="13057" max="13057" width="47.7109375" style="59" customWidth="1"/>
    <col min="13058" max="13058" width="15" style="59" customWidth="1"/>
    <col min="13059" max="13060" width="14.42578125" style="59" customWidth="1"/>
    <col min="13061" max="13066" width="12.7109375" style="59" customWidth="1"/>
    <col min="13067" max="13072" width="11.7109375" style="59" customWidth="1"/>
    <col min="13073" max="13312" width="9.140625" style="59"/>
    <col min="13313" max="13313" width="47.7109375" style="59" customWidth="1"/>
    <col min="13314" max="13314" width="15" style="59" customWidth="1"/>
    <col min="13315" max="13316" width="14.42578125" style="59" customWidth="1"/>
    <col min="13317" max="13322" width="12.7109375" style="59" customWidth="1"/>
    <col min="13323" max="13328" width="11.7109375" style="59" customWidth="1"/>
    <col min="13329" max="13568" width="9.140625" style="59"/>
    <col min="13569" max="13569" width="47.7109375" style="59" customWidth="1"/>
    <col min="13570" max="13570" width="15" style="59" customWidth="1"/>
    <col min="13571" max="13572" width="14.42578125" style="59" customWidth="1"/>
    <col min="13573" max="13578" width="12.7109375" style="59" customWidth="1"/>
    <col min="13579" max="13584" width="11.7109375" style="59" customWidth="1"/>
    <col min="13585" max="13824" width="9.140625" style="59"/>
    <col min="13825" max="13825" width="47.7109375" style="59" customWidth="1"/>
    <col min="13826" max="13826" width="15" style="59" customWidth="1"/>
    <col min="13827" max="13828" width="14.42578125" style="59" customWidth="1"/>
    <col min="13829" max="13834" width="12.7109375" style="59" customWidth="1"/>
    <col min="13835" max="13840" width="11.7109375" style="59" customWidth="1"/>
    <col min="13841" max="14080" width="9.140625" style="59"/>
    <col min="14081" max="14081" width="47.7109375" style="59" customWidth="1"/>
    <col min="14082" max="14082" width="15" style="59" customWidth="1"/>
    <col min="14083" max="14084" width="14.42578125" style="59" customWidth="1"/>
    <col min="14085" max="14090" width="12.7109375" style="59" customWidth="1"/>
    <col min="14091" max="14096" width="11.7109375" style="59" customWidth="1"/>
    <col min="14097" max="14336" width="9.140625" style="59"/>
    <col min="14337" max="14337" width="47.7109375" style="59" customWidth="1"/>
    <col min="14338" max="14338" width="15" style="59" customWidth="1"/>
    <col min="14339" max="14340" width="14.42578125" style="59" customWidth="1"/>
    <col min="14341" max="14346" width="12.7109375" style="59" customWidth="1"/>
    <col min="14347" max="14352" width="11.7109375" style="59" customWidth="1"/>
    <col min="14353" max="14592" width="9.140625" style="59"/>
    <col min="14593" max="14593" width="47.7109375" style="59" customWidth="1"/>
    <col min="14594" max="14594" width="15" style="59" customWidth="1"/>
    <col min="14595" max="14596" width="14.42578125" style="59" customWidth="1"/>
    <col min="14597" max="14602" width="12.7109375" style="59" customWidth="1"/>
    <col min="14603" max="14608" width="11.7109375" style="59" customWidth="1"/>
    <col min="14609" max="14848" width="9.140625" style="59"/>
    <col min="14849" max="14849" width="47.7109375" style="59" customWidth="1"/>
    <col min="14850" max="14850" width="15" style="59" customWidth="1"/>
    <col min="14851" max="14852" width="14.42578125" style="59" customWidth="1"/>
    <col min="14853" max="14858" width="12.7109375" style="59" customWidth="1"/>
    <col min="14859" max="14864" width="11.7109375" style="59" customWidth="1"/>
    <col min="14865" max="15104" width="9.140625" style="59"/>
    <col min="15105" max="15105" width="47.7109375" style="59" customWidth="1"/>
    <col min="15106" max="15106" width="15" style="59" customWidth="1"/>
    <col min="15107" max="15108" width="14.42578125" style="59" customWidth="1"/>
    <col min="15109" max="15114" width="12.7109375" style="59" customWidth="1"/>
    <col min="15115" max="15120" width="11.7109375" style="59" customWidth="1"/>
    <col min="15121" max="15360" width="9.140625" style="59"/>
    <col min="15361" max="15361" width="47.7109375" style="59" customWidth="1"/>
    <col min="15362" max="15362" width="15" style="59" customWidth="1"/>
    <col min="15363" max="15364" width="14.42578125" style="59" customWidth="1"/>
    <col min="15365" max="15370" width="12.7109375" style="59" customWidth="1"/>
    <col min="15371" max="15376" width="11.7109375" style="59" customWidth="1"/>
    <col min="15377" max="15616" width="9.140625" style="59"/>
    <col min="15617" max="15617" width="47.7109375" style="59" customWidth="1"/>
    <col min="15618" max="15618" width="15" style="59" customWidth="1"/>
    <col min="15619" max="15620" width="14.42578125" style="59" customWidth="1"/>
    <col min="15621" max="15626" width="12.7109375" style="59" customWidth="1"/>
    <col min="15627" max="15632" width="11.7109375" style="59" customWidth="1"/>
    <col min="15633" max="15872" width="9.140625" style="59"/>
    <col min="15873" max="15873" width="47.7109375" style="59" customWidth="1"/>
    <col min="15874" max="15874" width="15" style="59" customWidth="1"/>
    <col min="15875" max="15876" width="14.42578125" style="59" customWidth="1"/>
    <col min="15877" max="15882" width="12.7109375" style="59" customWidth="1"/>
    <col min="15883" max="15888" width="11.7109375" style="59" customWidth="1"/>
    <col min="15889" max="16128" width="9.140625" style="59"/>
    <col min="16129" max="16129" width="47.7109375" style="59" customWidth="1"/>
    <col min="16130" max="16130" width="15" style="59" customWidth="1"/>
    <col min="16131" max="16132" width="14.42578125" style="59" customWidth="1"/>
    <col min="16133" max="16138" width="12.7109375" style="59" customWidth="1"/>
    <col min="16139" max="16144" width="11.7109375" style="59" customWidth="1"/>
    <col min="16145" max="16384" width="9.140625" style="59"/>
  </cols>
  <sheetData>
    <row r="1" spans="1:4" s="133" customFormat="1" ht="99.95" customHeight="1" x14ac:dyDescent="0.25">
      <c r="A1" s="131"/>
      <c r="B1" s="132"/>
      <c r="C1" s="132"/>
      <c r="D1" s="132"/>
    </row>
    <row r="2" spans="1:4" ht="15" customHeight="1" x14ac:dyDescent="0.25">
      <c r="A2" s="58"/>
    </row>
    <row r="3" spans="1:4" s="62" customFormat="1" ht="60" customHeight="1" x14ac:dyDescent="0.25">
      <c r="A3" s="134" t="s">
        <v>795</v>
      </c>
      <c r="B3" s="134"/>
      <c r="C3" s="134"/>
      <c r="D3" s="134"/>
    </row>
    <row r="4" spans="1:4" ht="15" customHeight="1" x14ac:dyDescent="0.25">
      <c r="A4" s="58"/>
    </row>
    <row r="5" spans="1:4" ht="15" customHeight="1" x14ac:dyDescent="0.25">
      <c r="A5" s="135"/>
      <c r="D5" s="64" t="s">
        <v>1</v>
      </c>
    </row>
    <row r="6" spans="1:4" s="137" customFormat="1" ht="35.25" customHeight="1" x14ac:dyDescent="0.25">
      <c r="A6" s="136" t="s">
        <v>2</v>
      </c>
      <c r="B6" s="136" t="s">
        <v>632</v>
      </c>
      <c r="C6" s="136" t="s">
        <v>796</v>
      </c>
      <c r="D6" s="136" t="s">
        <v>797</v>
      </c>
    </row>
    <row r="7" spans="1:4" ht="19.899999999999999" customHeight="1" x14ac:dyDescent="0.25">
      <c r="A7" s="138" t="s">
        <v>798</v>
      </c>
      <c r="B7" s="139">
        <v>4790.3</v>
      </c>
      <c r="C7" s="136"/>
      <c r="D7" s="136"/>
    </row>
    <row r="8" spans="1:4" s="137" customFormat="1" ht="19.899999999999999" customHeight="1" x14ac:dyDescent="0.25">
      <c r="A8" s="138" t="s">
        <v>799</v>
      </c>
      <c r="B8" s="139">
        <v>323.39999999999998</v>
      </c>
      <c r="C8" s="136"/>
      <c r="D8" s="136"/>
    </row>
    <row r="9" spans="1:4" ht="24.95" customHeight="1" x14ac:dyDescent="0.25">
      <c r="A9" s="138" t="s">
        <v>800</v>
      </c>
      <c r="B9" s="139">
        <v>4715.8999999999996</v>
      </c>
      <c r="C9" s="136"/>
      <c r="D9" s="136"/>
    </row>
    <row r="10" spans="1:4" ht="24.95" customHeight="1" x14ac:dyDescent="0.25">
      <c r="A10" s="138" t="s">
        <v>801</v>
      </c>
      <c r="B10" s="139">
        <v>2351.5</v>
      </c>
      <c r="C10" s="136"/>
      <c r="D10" s="136"/>
    </row>
    <row r="11" spans="1:4" ht="24.95" customHeight="1" x14ac:dyDescent="0.25">
      <c r="A11" s="138" t="s">
        <v>802</v>
      </c>
      <c r="B11" s="139">
        <v>3213.3</v>
      </c>
      <c r="C11" s="136"/>
      <c r="D11" s="136"/>
    </row>
    <row r="12" spans="1:4" ht="24.95" customHeight="1" x14ac:dyDescent="0.25">
      <c r="A12" s="138" t="s">
        <v>803</v>
      </c>
      <c r="B12" s="139">
        <v>1566.2</v>
      </c>
      <c r="C12" s="136"/>
      <c r="D12" s="136"/>
    </row>
    <row r="13" spans="1:4" ht="24.95" customHeight="1" x14ac:dyDescent="0.25">
      <c r="A13" s="138" t="s">
        <v>804</v>
      </c>
      <c r="B13" s="139">
        <v>3374.4</v>
      </c>
      <c r="C13" s="136"/>
      <c r="D13" s="136"/>
    </row>
    <row r="14" spans="1:4" ht="24.95" customHeight="1" x14ac:dyDescent="0.25">
      <c r="A14" s="138" t="s">
        <v>805</v>
      </c>
      <c r="B14" s="139">
        <v>9506.9</v>
      </c>
      <c r="C14" s="136"/>
      <c r="D14" s="136"/>
    </row>
    <row r="15" spans="1:4" ht="24.95" customHeight="1" x14ac:dyDescent="0.25">
      <c r="A15" s="138" t="s">
        <v>806</v>
      </c>
      <c r="B15" s="139">
        <v>3958.1</v>
      </c>
      <c r="C15" s="136"/>
      <c r="D15" s="136"/>
    </row>
    <row r="16" spans="1:4" ht="24.95" customHeight="1" x14ac:dyDescent="0.25">
      <c r="A16" s="138" t="s">
        <v>637</v>
      </c>
      <c r="B16" s="139">
        <v>10862.3</v>
      </c>
      <c r="C16" s="136"/>
      <c r="D16" s="136"/>
    </row>
    <row r="17" spans="1:4" ht="24.95" customHeight="1" x14ac:dyDescent="0.25">
      <c r="A17" s="138" t="s">
        <v>807</v>
      </c>
      <c r="B17" s="139">
        <v>1167.8</v>
      </c>
      <c r="C17" s="136"/>
      <c r="D17" s="136"/>
    </row>
    <row r="18" spans="1:4" ht="24.95" customHeight="1" x14ac:dyDescent="0.25">
      <c r="A18" s="138" t="s">
        <v>638</v>
      </c>
      <c r="B18" s="139">
        <v>9714.7000000000007</v>
      </c>
      <c r="C18" s="136"/>
      <c r="D18" s="136"/>
    </row>
    <row r="19" spans="1:4" ht="24.95" customHeight="1" x14ac:dyDescent="0.25">
      <c r="A19" s="138" t="s">
        <v>808</v>
      </c>
      <c r="B19" s="139">
        <v>204.9</v>
      </c>
      <c r="C19" s="136"/>
      <c r="D19" s="136"/>
    </row>
    <row r="20" spans="1:4" ht="24.95" customHeight="1" x14ac:dyDescent="0.25">
      <c r="A20" s="138" t="s">
        <v>809</v>
      </c>
      <c r="B20" s="139">
        <v>4707.8</v>
      </c>
      <c r="C20" s="136"/>
      <c r="D20" s="136"/>
    </row>
    <row r="21" spans="1:4" ht="24.95" customHeight="1" x14ac:dyDescent="0.25">
      <c r="A21" s="138" t="s">
        <v>810</v>
      </c>
      <c r="B21" s="139">
        <v>2285.5</v>
      </c>
      <c r="C21" s="136"/>
      <c r="D21" s="136"/>
    </row>
    <row r="22" spans="1:4" ht="24.95" customHeight="1" x14ac:dyDescent="0.25">
      <c r="A22" s="138" t="s">
        <v>811</v>
      </c>
      <c r="B22" s="139">
        <v>1533</v>
      </c>
      <c r="C22" s="136"/>
      <c r="D22" s="136"/>
    </row>
    <row r="23" spans="1:4" ht="24.95" customHeight="1" x14ac:dyDescent="0.25">
      <c r="A23" s="138" t="s">
        <v>639</v>
      </c>
      <c r="B23" s="139">
        <v>4724</v>
      </c>
      <c r="C23" s="136"/>
      <c r="D23" s="136"/>
    </row>
    <row r="24" spans="1:4" ht="24.95" customHeight="1" x14ac:dyDescent="0.25">
      <c r="A24" s="140" t="s">
        <v>812</v>
      </c>
      <c r="B24" s="141">
        <v>10000</v>
      </c>
      <c r="C24" s="142">
        <v>28500</v>
      </c>
      <c r="D24" s="142">
        <v>31000</v>
      </c>
    </row>
    <row r="25" spans="1:4" ht="24.95" customHeight="1" x14ac:dyDescent="0.25">
      <c r="A25" s="143" t="s">
        <v>91</v>
      </c>
      <c r="B25" s="144">
        <f>SUM(B7:B24)</f>
        <v>79000</v>
      </c>
      <c r="C25" s="144">
        <f>SUM(C24:C24)</f>
        <v>28500</v>
      </c>
      <c r="D25" s="144">
        <f>SUM(D24:D24)</f>
        <v>31000</v>
      </c>
    </row>
    <row r="26" spans="1:4" ht="24.95" customHeight="1" x14ac:dyDescent="0.25"/>
    <row r="27" spans="1:4" ht="24.95" customHeight="1" x14ac:dyDescent="0.25"/>
    <row r="28" spans="1:4" ht="24.95" customHeight="1" x14ac:dyDescent="0.25"/>
    <row r="29" spans="1:4" ht="24.95" customHeight="1" x14ac:dyDescent="0.25"/>
    <row r="30" spans="1:4" ht="24.95" customHeight="1" x14ac:dyDescent="0.25"/>
    <row r="31" spans="1:4" ht="24.95" customHeight="1" x14ac:dyDescent="0.25"/>
    <row r="32" spans="1:4" ht="24.95" customHeight="1" x14ac:dyDescent="0.25"/>
    <row r="33" ht="24.95" customHeight="1" x14ac:dyDescent="0.25"/>
    <row r="34" ht="24.95" customHeight="1" x14ac:dyDescent="0.25"/>
    <row r="35" ht="24.95" customHeight="1" x14ac:dyDescent="0.25"/>
    <row r="36" ht="24.95" customHeight="1" x14ac:dyDescent="0.25"/>
    <row r="37" ht="24.95" customHeight="1" x14ac:dyDescent="0.25"/>
    <row r="38" ht="24.95" customHeight="1" x14ac:dyDescent="0.25"/>
    <row r="39" ht="24.95" customHeight="1" x14ac:dyDescent="0.25"/>
    <row r="40" ht="24.95" customHeight="1" x14ac:dyDescent="0.25"/>
    <row r="41" ht="24.95" customHeight="1" x14ac:dyDescent="0.25"/>
    <row r="42" ht="24.95" customHeight="1" x14ac:dyDescent="0.25"/>
    <row r="43" ht="24.95" customHeight="1" x14ac:dyDescent="0.25"/>
    <row r="44" ht="24.95" customHeight="1" x14ac:dyDescent="0.25"/>
    <row r="45" ht="24.95" customHeight="1" x14ac:dyDescent="0.25"/>
    <row r="46" ht="24.95" customHeight="1" x14ac:dyDescent="0.25"/>
    <row r="47" ht="24.95" customHeight="1" x14ac:dyDescent="0.25"/>
    <row r="48" ht="24.95" customHeight="1" x14ac:dyDescent="0.25"/>
    <row r="49" ht="24.95" customHeight="1" x14ac:dyDescent="0.25"/>
    <row r="50" ht="24.95" customHeight="1" x14ac:dyDescent="0.25"/>
    <row r="51" ht="24.95" customHeight="1" x14ac:dyDescent="0.25"/>
    <row r="52" ht="24.95" customHeight="1" x14ac:dyDescent="0.25"/>
    <row r="53" ht="24.95" customHeight="1" x14ac:dyDescent="0.25"/>
    <row r="54" ht="24.95" customHeight="1" x14ac:dyDescent="0.25"/>
    <row r="55" ht="24.95" customHeight="1" x14ac:dyDescent="0.25"/>
    <row r="56" ht="24.95" customHeight="1" x14ac:dyDescent="0.25"/>
    <row r="57" ht="24.95" customHeight="1" x14ac:dyDescent="0.25"/>
    <row r="58" ht="24.95" customHeight="1" x14ac:dyDescent="0.25"/>
    <row r="59" ht="24.95" customHeight="1" x14ac:dyDescent="0.25"/>
    <row r="60" ht="24.95" customHeight="1" x14ac:dyDescent="0.25"/>
    <row r="61" ht="24.95" customHeight="1" x14ac:dyDescent="0.25"/>
    <row r="62" ht="24.95" customHeight="1" x14ac:dyDescent="0.25"/>
    <row r="63" ht="24.95" customHeight="1" x14ac:dyDescent="0.25"/>
    <row r="64" ht="24.95" customHeight="1" x14ac:dyDescent="0.25"/>
    <row r="65" ht="24.95" customHeight="1" x14ac:dyDescent="0.25"/>
    <row r="66" ht="24.95" customHeight="1" x14ac:dyDescent="0.25"/>
    <row r="67" ht="24.95" customHeight="1" x14ac:dyDescent="0.25"/>
    <row r="68" ht="24.95" customHeight="1" x14ac:dyDescent="0.25"/>
    <row r="69" ht="24.95" customHeight="1" x14ac:dyDescent="0.25"/>
    <row r="70" ht="24.95" customHeight="1" x14ac:dyDescent="0.25"/>
    <row r="71" ht="24.95" customHeight="1" x14ac:dyDescent="0.25"/>
    <row r="72" ht="24.95" customHeight="1" x14ac:dyDescent="0.25"/>
    <row r="73" ht="24.95" customHeight="1" x14ac:dyDescent="0.25"/>
    <row r="74" ht="24.95" customHeight="1" x14ac:dyDescent="0.25"/>
    <row r="75" ht="24.95" customHeight="1" x14ac:dyDescent="0.25"/>
    <row r="76" ht="24.95" customHeight="1" x14ac:dyDescent="0.25"/>
  </sheetData>
  <mergeCells count="1">
    <mergeCell ref="A3:D3"/>
  </mergeCells>
  <pageMargins left="0.78740157480314965" right="0.39370078740157483" top="0.39370078740157483" bottom="0.39370078740157483" header="0" footer="0.19685039370078741"/>
  <pageSetup paperSize="9" orientation="portrait" r:id="rId1"/>
  <headerFooter alignWithMargins="0">
    <oddFooter>&amp;C&amp;"Times New Roman,обычный"&amp;8Страница &amp;P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288C28-2702-4FEB-8A18-AC9479356953}">
  <sheetPr>
    <tabColor theme="0"/>
    <outlinePr summaryBelow="0"/>
    <pageSetUpPr fitToPage="1"/>
  </sheetPr>
  <dimension ref="A1:K15"/>
  <sheetViews>
    <sheetView view="pageBreakPreview" zoomScaleNormal="90" zoomScaleSheetLayoutView="100" workbookViewId="0"/>
  </sheetViews>
  <sheetFormatPr defaultRowHeight="12.75" x14ac:dyDescent="0.25"/>
  <cols>
    <col min="1" max="1" width="35.7109375" style="98" customWidth="1"/>
    <col min="2" max="2" width="16.140625" style="98" customWidth="1"/>
    <col min="3" max="4" width="10.7109375" style="98" customWidth="1"/>
    <col min="5" max="5" width="16.7109375" style="98" customWidth="1"/>
    <col min="6" max="7" width="10.7109375" style="98" customWidth="1"/>
    <col min="8" max="8" width="16.28515625" style="98" customWidth="1"/>
    <col min="9" max="10" width="10.7109375" style="98" customWidth="1"/>
    <col min="11" max="11" width="16.7109375" style="98" customWidth="1"/>
    <col min="12" max="256" width="9.140625" style="98"/>
    <col min="257" max="257" width="35.7109375" style="98" customWidth="1"/>
    <col min="258" max="258" width="16.140625" style="98" customWidth="1"/>
    <col min="259" max="260" width="10.7109375" style="98" customWidth="1"/>
    <col min="261" max="261" width="16.7109375" style="98" customWidth="1"/>
    <col min="262" max="263" width="10.7109375" style="98" customWidth="1"/>
    <col min="264" max="264" width="16.28515625" style="98" customWidth="1"/>
    <col min="265" max="266" width="10.7109375" style="98" customWidth="1"/>
    <col min="267" max="267" width="16.7109375" style="98" customWidth="1"/>
    <col min="268" max="512" width="9.140625" style="98"/>
    <col min="513" max="513" width="35.7109375" style="98" customWidth="1"/>
    <col min="514" max="514" width="16.140625" style="98" customWidth="1"/>
    <col min="515" max="516" width="10.7109375" style="98" customWidth="1"/>
    <col min="517" max="517" width="16.7109375" style="98" customWidth="1"/>
    <col min="518" max="519" width="10.7109375" style="98" customWidth="1"/>
    <col min="520" max="520" width="16.28515625" style="98" customWidth="1"/>
    <col min="521" max="522" width="10.7109375" style="98" customWidth="1"/>
    <col min="523" max="523" width="16.7109375" style="98" customWidth="1"/>
    <col min="524" max="768" width="9.140625" style="98"/>
    <col min="769" max="769" width="35.7109375" style="98" customWidth="1"/>
    <col min="770" max="770" width="16.140625" style="98" customWidth="1"/>
    <col min="771" max="772" width="10.7109375" style="98" customWidth="1"/>
    <col min="773" max="773" width="16.7109375" style="98" customWidth="1"/>
    <col min="774" max="775" width="10.7109375" style="98" customWidth="1"/>
    <col min="776" max="776" width="16.28515625" style="98" customWidth="1"/>
    <col min="777" max="778" width="10.7109375" style="98" customWidth="1"/>
    <col min="779" max="779" width="16.7109375" style="98" customWidth="1"/>
    <col min="780" max="1024" width="9.140625" style="98"/>
    <col min="1025" max="1025" width="35.7109375" style="98" customWidth="1"/>
    <col min="1026" max="1026" width="16.140625" style="98" customWidth="1"/>
    <col min="1027" max="1028" width="10.7109375" style="98" customWidth="1"/>
    <col min="1029" max="1029" width="16.7109375" style="98" customWidth="1"/>
    <col min="1030" max="1031" width="10.7109375" style="98" customWidth="1"/>
    <col min="1032" max="1032" width="16.28515625" style="98" customWidth="1"/>
    <col min="1033" max="1034" width="10.7109375" style="98" customWidth="1"/>
    <col min="1035" max="1035" width="16.7109375" style="98" customWidth="1"/>
    <col min="1036" max="1280" width="9.140625" style="98"/>
    <col min="1281" max="1281" width="35.7109375" style="98" customWidth="1"/>
    <col min="1282" max="1282" width="16.140625" style="98" customWidth="1"/>
    <col min="1283" max="1284" width="10.7109375" style="98" customWidth="1"/>
    <col min="1285" max="1285" width="16.7109375" style="98" customWidth="1"/>
    <col min="1286" max="1287" width="10.7109375" style="98" customWidth="1"/>
    <col min="1288" max="1288" width="16.28515625" style="98" customWidth="1"/>
    <col min="1289" max="1290" width="10.7109375" style="98" customWidth="1"/>
    <col min="1291" max="1291" width="16.7109375" style="98" customWidth="1"/>
    <col min="1292" max="1536" width="9.140625" style="98"/>
    <col min="1537" max="1537" width="35.7109375" style="98" customWidth="1"/>
    <col min="1538" max="1538" width="16.140625" style="98" customWidth="1"/>
    <col min="1539" max="1540" width="10.7109375" style="98" customWidth="1"/>
    <col min="1541" max="1541" width="16.7109375" style="98" customWidth="1"/>
    <col min="1542" max="1543" width="10.7109375" style="98" customWidth="1"/>
    <col min="1544" max="1544" width="16.28515625" style="98" customWidth="1"/>
    <col min="1545" max="1546" width="10.7109375" style="98" customWidth="1"/>
    <col min="1547" max="1547" width="16.7109375" style="98" customWidth="1"/>
    <col min="1548" max="1792" width="9.140625" style="98"/>
    <col min="1793" max="1793" width="35.7109375" style="98" customWidth="1"/>
    <col min="1794" max="1794" width="16.140625" style="98" customWidth="1"/>
    <col min="1795" max="1796" width="10.7109375" style="98" customWidth="1"/>
    <col min="1797" max="1797" width="16.7109375" style="98" customWidth="1"/>
    <col min="1798" max="1799" width="10.7109375" style="98" customWidth="1"/>
    <col min="1800" max="1800" width="16.28515625" style="98" customWidth="1"/>
    <col min="1801" max="1802" width="10.7109375" style="98" customWidth="1"/>
    <col min="1803" max="1803" width="16.7109375" style="98" customWidth="1"/>
    <col min="1804" max="2048" width="9.140625" style="98"/>
    <col min="2049" max="2049" width="35.7109375" style="98" customWidth="1"/>
    <col min="2050" max="2050" width="16.140625" style="98" customWidth="1"/>
    <col min="2051" max="2052" width="10.7109375" style="98" customWidth="1"/>
    <col min="2053" max="2053" width="16.7109375" style="98" customWidth="1"/>
    <col min="2054" max="2055" width="10.7109375" style="98" customWidth="1"/>
    <col min="2056" max="2056" width="16.28515625" style="98" customWidth="1"/>
    <col min="2057" max="2058" width="10.7109375" style="98" customWidth="1"/>
    <col min="2059" max="2059" width="16.7109375" style="98" customWidth="1"/>
    <col min="2060" max="2304" width="9.140625" style="98"/>
    <col min="2305" max="2305" width="35.7109375" style="98" customWidth="1"/>
    <col min="2306" max="2306" width="16.140625" style="98" customWidth="1"/>
    <col min="2307" max="2308" width="10.7109375" style="98" customWidth="1"/>
    <col min="2309" max="2309" width="16.7109375" style="98" customWidth="1"/>
    <col min="2310" max="2311" width="10.7109375" style="98" customWidth="1"/>
    <col min="2312" max="2312" width="16.28515625" style="98" customWidth="1"/>
    <col min="2313" max="2314" width="10.7109375" style="98" customWidth="1"/>
    <col min="2315" max="2315" width="16.7109375" style="98" customWidth="1"/>
    <col min="2316" max="2560" width="9.140625" style="98"/>
    <col min="2561" max="2561" width="35.7109375" style="98" customWidth="1"/>
    <col min="2562" max="2562" width="16.140625" style="98" customWidth="1"/>
    <col min="2563" max="2564" width="10.7109375" style="98" customWidth="1"/>
    <col min="2565" max="2565" width="16.7109375" style="98" customWidth="1"/>
    <col min="2566" max="2567" width="10.7109375" style="98" customWidth="1"/>
    <col min="2568" max="2568" width="16.28515625" style="98" customWidth="1"/>
    <col min="2569" max="2570" width="10.7109375" style="98" customWidth="1"/>
    <col min="2571" max="2571" width="16.7109375" style="98" customWidth="1"/>
    <col min="2572" max="2816" width="9.140625" style="98"/>
    <col min="2817" max="2817" width="35.7109375" style="98" customWidth="1"/>
    <col min="2818" max="2818" width="16.140625" style="98" customWidth="1"/>
    <col min="2819" max="2820" width="10.7109375" style="98" customWidth="1"/>
    <col min="2821" max="2821" width="16.7109375" style="98" customWidth="1"/>
    <col min="2822" max="2823" width="10.7109375" style="98" customWidth="1"/>
    <col min="2824" max="2824" width="16.28515625" style="98" customWidth="1"/>
    <col min="2825" max="2826" width="10.7109375" style="98" customWidth="1"/>
    <col min="2827" max="2827" width="16.7109375" style="98" customWidth="1"/>
    <col min="2828" max="3072" width="9.140625" style="98"/>
    <col min="3073" max="3073" width="35.7109375" style="98" customWidth="1"/>
    <col min="3074" max="3074" width="16.140625" style="98" customWidth="1"/>
    <col min="3075" max="3076" width="10.7109375" style="98" customWidth="1"/>
    <col min="3077" max="3077" width="16.7109375" style="98" customWidth="1"/>
    <col min="3078" max="3079" width="10.7109375" style="98" customWidth="1"/>
    <col min="3080" max="3080" width="16.28515625" style="98" customWidth="1"/>
    <col min="3081" max="3082" width="10.7109375" style="98" customWidth="1"/>
    <col min="3083" max="3083" width="16.7109375" style="98" customWidth="1"/>
    <col min="3084" max="3328" width="9.140625" style="98"/>
    <col min="3329" max="3329" width="35.7109375" style="98" customWidth="1"/>
    <col min="3330" max="3330" width="16.140625" style="98" customWidth="1"/>
    <col min="3331" max="3332" width="10.7109375" style="98" customWidth="1"/>
    <col min="3333" max="3333" width="16.7109375" style="98" customWidth="1"/>
    <col min="3334" max="3335" width="10.7109375" style="98" customWidth="1"/>
    <col min="3336" max="3336" width="16.28515625" style="98" customWidth="1"/>
    <col min="3337" max="3338" width="10.7109375" style="98" customWidth="1"/>
    <col min="3339" max="3339" width="16.7109375" style="98" customWidth="1"/>
    <col min="3340" max="3584" width="9.140625" style="98"/>
    <col min="3585" max="3585" width="35.7109375" style="98" customWidth="1"/>
    <col min="3586" max="3586" width="16.140625" style="98" customWidth="1"/>
    <col min="3587" max="3588" width="10.7109375" style="98" customWidth="1"/>
    <col min="3589" max="3589" width="16.7109375" style="98" customWidth="1"/>
    <col min="3590" max="3591" width="10.7109375" style="98" customWidth="1"/>
    <col min="3592" max="3592" width="16.28515625" style="98" customWidth="1"/>
    <col min="3593" max="3594" width="10.7109375" style="98" customWidth="1"/>
    <col min="3595" max="3595" width="16.7109375" style="98" customWidth="1"/>
    <col min="3596" max="3840" width="9.140625" style="98"/>
    <col min="3841" max="3841" width="35.7109375" style="98" customWidth="1"/>
    <col min="3842" max="3842" width="16.140625" style="98" customWidth="1"/>
    <col min="3843" max="3844" width="10.7109375" style="98" customWidth="1"/>
    <col min="3845" max="3845" width="16.7109375" style="98" customWidth="1"/>
    <col min="3846" max="3847" width="10.7109375" style="98" customWidth="1"/>
    <col min="3848" max="3848" width="16.28515625" style="98" customWidth="1"/>
    <col min="3849" max="3850" width="10.7109375" style="98" customWidth="1"/>
    <col min="3851" max="3851" width="16.7109375" style="98" customWidth="1"/>
    <col min="3852" max="4096" width="9.140625" style="98"/>
    <col min="4097" max="4097" width="35.7109375" style="98" customWidth="1"/>
    <col min="4098" max="4098" width="16.140625" style="98" customWidth="1"/>
    <col min="4099" max="4100" width="10.7109375" style="98" customWidth="1"/>
    <col min="4101" max="4101" width="16.7109375" style="98" customWidth="1"/>
    <col min="4102" max="4103" width="10.7109375" style="98" customWidth="1"/>
    <col min="4104" max="4104" width="16.28515625" style="98" customWidth="1"/>
    <col min="4105" max="4106" width="10.7109375" style="98" customWidth="1"/>
    <col min="4107" max="4107" width="16.7109375" style="98" customWidth="1"/>
    <col min="4108" max="4352" width="9.140625" style="98"/>
    <col min="4353" max="4353" width="35.7109375" style="98" customWidth="1"/>
    <col min="4354" max="4354" width="16.140625" style="98" customWidth="1"/>
    <col min="4355" max="4356" width="10.7109375" style="98" customWidth="1"/>
    <col min="4357" max="4357" width="16.7109375" style="98" customWidth="1"/>
    <col min="4358" max="4359" width="10.7109375" style="98" customWidth="1"/>
    <col min="4360" max="4360" width="16.28515625" style="98" customWidth="1"/>
    <col min="4361" max="4362" width="10.7109375" style="98" customWidth="1"/>
    <col min="4363" max="4363" width="16.7109375" style="98" customWidth="1"/>
    <col min="4364" max="4608" width="9.140625" style="98"/>
    <col min="4609" max="4609" width="35.7109375" style="98" customWidth="1"/>
    <col min="4610" max="4610" width="16.140625" style="98" customWidth="1"/>
    <col min="4611" max="4612" width="10.7109375" style="98" customWidth="1"/>
    <col min="4613" max="4613" width="16.7109375" style="98" customWidth="1"/>
    <col min="4614" max="4615" width="10.7109375" style="98" customWidth="1"/>
    <col min="4616" max="4616" width="16.28515625" style="98" customWidth="1"/>
    <col min="4617" max="4618" width="10.7109375" style="98" customWidth="1"/>
    <col min="4619" max="4619" width="16.7109375" style="98" customWidth="1"/>
    <col min="4620" max="4864" width="9.140625" style="98"/>
    <col min="4865" max="4865" width="35.7109375" style="98" customWidth="1"/>
    <col min="4866" max="4866" width="16.140625" style="98" customWidth="1"/>
    <col min="4867" max="4868" width="10.7109375" style="98" customWidth="1"/>
    <col min="4869" max="4869" width="16.7109375" style="98" customWidth="1"/>
    <col min="4870" max="4871" width="10.7109375" style="98" customWidth="1"/>
    <col min="4872" max="4872" width="16.28515625" style="98" customWidth="1"/>
    <col min="4873" max="4874" width="10.7109375" style="98" customWidth="1"/>
    <col min="4875" max="4875" width="16.7109375" style="98" customWidth="1"/>
    <col min="4876" max="5120" width="9.140625" style="98"/>
    <col min="5121" max="5121" width="35.7109375" style="98" customWidth="1"/>
    <col min="5122" max="5122" width="16.140625" style="98" customWidth="1"/>
    <col min="5123" max="5124" width="10.7109375" style="98" customWidth="1"/>
    <col min="5125" max="5125" width="16.7109375" style="98" customWidth="1"/>
    <col min="5126" max="5127" width="10.7109375" style="98" customWidth="1"/>
    <col min="5128" max="5128" width="16.28515625" style="98" customWidth="1"/>
    <col min="5129" max="5130" width="10.7109375" style="98" customWidth="1"/>
    <col min="5131" max="5131" width="16.7109375" style="98" customWidth="1"/>
    <col min="5132" max="5376" width="9.140625" style="98"/>
    <col min="5377" max="5377" width="35.7109375" style="98" customWidth="1"/>
    <col min="5378" max="5378" width="16.140625" style="98" customWidth="1"/>
    <col min="5379" max="5380" width="10.7109375" style="98" customWidth="1"/>
    <col min="5381" max="5381" width="16.7109375" style="98" customWidth="1"/>
    <col min="5382" max="5383" width="10.7109375" style="98" customWidth="1"/>
    <col min="5384" max="5384" width="16.28515625" style="98" customWidth="1"/>
    <col min="5385" max="5386" width="10.7109375" style="98" customWidth="1"/>
    <col min="5387" max="5387" width="16.7109375" style="98" customWidth="1"/>
    <col min="5388" max="5632" width="9.140625" style="98"/>
    <col min="5633" max="5633" width="35.7109375" style="98" customWidth="1"/>
    <col min="5634" max="5634" width="16.140625" style="98" customWidth="1"/>
    <col min="5635" max="5636" width="10.7109375" style="98" customWidth="1"/>
    <col min="5637" max="5637" width="16.7109375" style="98" customWidth="1"/>
    <col min="5638" max="5639" width="10.7109375" style="98" customWidth="1"/>
    <col min="5640" max="5640" width="16.28515625" style="98" customWidth="1"/>
    <col min="5641" max="5642" width="10.7109375" style="98" customWidth="1"/>
    <col min="5643" max="5643" width="16.7109375" style="98" customWidth="1"/>
    <col min="5644" max="5888" width="9.140625" style="98"/>
    <col min="5889" max="5889" width="35.7109375" style="98" customWidth="1"/>
    <col min="5890" max="5890" width="16.140625" style="98" customWidth="1"/>
    <col min="5891" max="5892" width="10.7109375" style="98" customWidth="1"/>
    <col min="5893" max="5893" width="16.7109375" style="98" customWidth="1"/>
    <col min="5894" max="5895" width="10.7109375" style="98" customWidth="1"/>
    <col min="5896" max="5896" width="16.28515625" style="98" customWidth="1"/>
    <col min="5897" max="5898" width="10.7109375" style="98" customWidth="1"/>
    <col min="5899" max="5899" width="16.7109375" style="98" customWidth="1"/>
    <col min="5900" max="6144" width="9.140625" style="98"/>
    <col min="6145" max="6145" width="35.7109375" style="98" customWidth="1"/>
    <col min="6146" max="6146" width="16.140625" style="98" customWidth="1"/>
    <col min="6147" max="6148" width="10.7109375" style="98" customWidth="1"/>
    <col min="6149" max="6149" width="16.7109375" style="98" customWidth="1"/>
    <col min="6150" max="6151" width="10.7109375" style="98" customWidth="1"/>
    <col min="6152" max="6152" width="16.28515625" style="98" customWidth="1"/>
    <col min="6153" max="6154" width="10.7109375" style="98" customWidth="1"/>
    <col min="6155" max="6155" width="16.7109375" style="98" customWidth="1"/>
    <col min="6156" max="6400" width="9.140625" style="98"/>
    <col min="6401" max="6401" width="35.7109375" style="98" customWidth="1"/>
    <col min="6402" max="6402" width="16.140625" style="98" customWidth="1"/>
    <col min="6403" max="6404" width="10.7109375" style="98" customWidth="1"/>
    <col min="6405" max="6405" width="16.7109375" style="98" customWidth="1"/>
    <col min="6406" max="6407" width="10.7109375" style="98" customWidth="1"/>
    <col min="6408" max="6408" width="16.28515625" style="98" customWidth="1"/>
    <col min="6409" max="6410" width="10.7109375" style="98" customWidth="1"/>
    <col min="6411" max="6411" width="16.7109375" style="98" customWidth="1"/>
    <col min="6412" max="6656" width="9.140625" style="98"/>
    <col min="6657" max="6657" width="35.7109375" style="98" customWidth="1"/>
    <col min="6658" max="6658" width="16.140625" style="98" customWidth="1"/>
    <col min="6659" max="6660" width="10.7109375" style="98" customWidth="1"/>
    <col min="6661" max="6661" width="16.7109375" style="98" customWidth="1"/>
    <col min="6662" max="6663" width="10.7109375" style="98" customWidth="1"/>
    <col min="6664" max="6664" width="16.28515625" style="98" customWidth="1"/>
    <col min="6665" max="6666" width="10.7109375" style="98" customWidth="1"/>
    <col min="6667" max="6667" width="16.7109375" style="98" customWidth="1"/>
    <col min="6668" max="6912" width="9.140625" style="98"/>
    <col min="6913" max="6913" width="35.7109375" style="98" customWidth="1"/>
    <col min="6914" max="6914" width="16.140625" style="98" customWidth="1"/>
    <col min="6915" max="6916" width="10.7109375" style="98" customWidth="1"/>
    <col min="6917" max="6917" width="16.7109375" style="98" customWidth="1"/>
    <col min="6918" max="6919" width="10.7109375" style="98" customWidth="1"/>
    <col min="6920" max="6920" width="16.28515625" style="98" customWidth="1"/>
    <col min="6921" max="6922" width="10.7109375" style="98" customWidth="1"/>
    <col min="6923" max="6923" width="16.7109375" style="98" customWidth="1"/>
    <col min="6924" max="7168" width="9.140625" style="98"/>
    <col min="7169" max="7169" width="35.7109375" style="98" customWidth="1"/>
    <col min="7170" max="7170" width="16.140625" style="98" customWidth="1"/>
    <col min="7171" max="7172" width="10.7109375" style="98" customWidth="1"/>
    <col min="7173" max="7173" width="16.7109375" style="98" customWidth="1"/>
    <col min="7174" max="7175" width="10.7109375" style="98" customWidth="1"/>
    <col min="7176" max="7176" width="16.28515625" style="98" customWidth="1"/>
    <col min="7177" max="7178" width="10.7109375" style="98" customWidth="1"/>
    <col min="7179" max="7179" width="16.7109375" style="98" customWidth="1"/>
    <col min="7180" max="7424" width="9.140625" style="98"/>
    <col min="7425" max="7425" width="35.7109375" style="98" customWidth="1"/>
    <col min="7426" max="7426" width="16.140625" style="98" customWidth="1"/>
    <col min="7427" max="7428" width="10.7109375" style="98" customWidth="1"/>
    <col min="7429" max="7429" width="16.7109375" style="98" customWidth="1"/>
    <col min="7430" max="7431" width="10.7109375" style="98" customWidth="1"/>
    <col min="7432" max="7432" width="16.28515625" style="98" customWidth="1"/>
    <col min="7433" max="7434" width="10.7109375" style="98" customWidth="1"/>
    <col min="7435" max="7435" width="16.7109375" style="98" customWidth="1"/>
    <col min="7436" max="7680" width="9.140625" style="98"/>
    <col min="7681" max="7681" width="35.7109375" style="98" customWidth="1"/>
    <col min="7682" max="7682" width="16.140625" style="98" customWidth="1"/>
    <col min="7683" max="7684" width="10.7109375" style="98" customWidth="1"/>
    <col min="7685" max="7685" width="16.7109375" style="98" customWidth="1"/>
    <col min="7686" max="7687" width="10.7109375" style="98" customWidth="1"/>
    <col min="7688" max="7688" width="16.28515625" style="98" customWidth="1"/>
    <col min="7689" max="7690" width="10.7109375" style="98" customWidth="1"/>
    <col min="7691" max="7691" width="16.7109375" style="98" customWidth="1"/>
    <col min="7692" max="7936" width="9.140625" style="98"/>
    <col min="7937" max="7937" width="35.7109375" style="98" customWidth="1"/>
    <col min="7938" max="7938" width="16.140625" style="98" customWidth="1"/>
    <col min="7939" max="7940" width="10.7109375" style="98" customWidth="1"/>
    <col min="7941" max="7941" width="16.7109375" style="98" customWidth="1"/>
    <col min="7942" max="7943" width="10.7109375" style="98" customWidth="1"/>
    <col min="7944" max="7944" width="16.28515625" style="98" customWidth="1"/>
    <col min="7945" max="7946" width="10.7109375" style="98" customWidth="1"/>
    <col min="7947" max="7947" width="16.7109375" style="98" customWidth="1"/>
    <col min="7948" max="8192" width="9.140625" style="98"/>
    <col min="8193" max="8193" width="35.7109375" style="98" customWidth="1"/>
    <col min="8194" max="8194" width="16.140625" style="98" customWidth="1"/>
    <col min="8195" max="8196" width="10.7109375" style="98" customWidth="1"/>
    <col min="8197" max="8197" width="16.7109375" style="98" customWidth="1"/>
    <col min="8198" max="8199" width="10.7109375" style="98" customWidth="1"/>
    <col min="8200" max="8200" width="16.28515625" style="98" customWidth="1"/>
    <col min="8201" max="8202" width="10.7109375" style="98" customWidth="1"/>
    <col min="8203" max="8203" width="16.7109375" style="98" customWidth="1"/>
    <col min="8204" max="8448" width="9.140625" style="98"/>
    <col min="8449" max="8449" width="35.7109375" style="98" customWidth="1"/>
    <col min="8450" max="8450" width="16.140625" style="98" customWidth="1"/>
    <col min="8451" max="8452" width="10.7109375" style="98" customWidth="1"/>
    <col min="8453" max="8453" width="16.7109375" style="98" customWidth="1"/>
    <col min="8454" max="8455" width="10.7109375" style="98" customWidth="1"/>
    <col min="8456" max="8456" width="16.28515625" style="98" customWidth="1"/>
    <col min="8457" max="8458" width="10.7109375" style="98" customWidth="1"/>
    <col min="8459" max="8459" width="16.7109375" style="98" customWidth="1"/>
    <col min="8460" max="8704" width="9.140625" style="98"/>
    <col min="8705" max="8705" width="35.7109375" style="98" customWidth="1"/>
    <col min="8706" max="8706" width="16.140625" style="98" customWidth="1"/>
    <col min="8707" max="8708" width="10.7109375" style="98" customWidth="1"/>
    <col min="8709" max="8709" width="16.7109375" style="98" customWidth="1"/>
    <col min="8710" max="8711" width="10.7109375" style="98" customWidth="1"/>
    <col min="8712" max="8712" width="16.28515625" style="98" customWidth="1"/>
    <col min="8713" max="8714" width="10.7109375" style="98" customWidth="1"/>
    <col min="8715" max="8715" width="16.7109375" style="98" customWidth="1"/>
    <col min="8716" max="8960" width="9.140625" style="98"/>
    <col min="8961" max="8961" width="35.7109375" style="98" customWidth="1"/>
    <col min="8962" max="8962" width="16.140625" style="98" customWidth="1"/>
    <col min="8963" max="8964" width="10.7109375" style="98" customWidth="1"/>
    <col min="8965" max="8965" width="16.7109375" style="98" customWidth="1"/>
    <col min="8966" max="8967" width="10.7109375" style="98" customWidth="1"/>
    <col min="8968" max="8968" width="16.28515625" style="98" customWidth="1"/>
    <col min="8969" max="8970" width="10.7109375" style="98" customWidth="1"/>
    <col min="8971" max="8971" width="16.7109375" style="98" customWidth="1"/>
    <col min="8972" max="9216" width="9.140625" style="98"/>
    <col min="9217" max="9217" width="35.7109375" style="98" customWidth="1"/>
    <col min="9218" max="9218" width="16.140625" style="98" customWidth="1"/>
    <col min="9219" max="9220" width="10.7109375" style="98" customWidth="1"/>
    <col min="9221" max="9221" width="16.7109375" style="98" customWidth="1"/>
    <col min="9222" max="9223" width="10.7109375" style="98" customWidth="1"/>
    <col min="9224" max="9224" width="16.28515625" style="98" customWidth="1"/>
    <col min="9225" max="9226" width="10.7109375" style="98" customWidth="1"/>
    <col min="9227" max="9227" width="16.7109375" style="98" customWidth="1"/>
    <col min="9228" max="9472" width="9.140625" style="98"/>
    <col min="9473" max="9473" width="35.7109375" style="98" customWidth="1"/>
    <col min="9474" max="9474" width="16.140625" style="98" customWidth="1"/>
    <col min="9475" max="9476" width="10.7109375" style="98" customWidth="1"/>
    <col min="9477" max="9477" width="16.7109375" style="98" customWidth="1"/>
    <col min="9478" max="9479" width="10.7109375" style="98" customWidth="1"/>
    <col min="9480" max="9480" width="16.28515625" style="98" customWidth="1"/>
    <col min="9481" max="9482" width="10.7109375" style="98" customWidth="1"/>
    <col min="9483" max="9483" width="16.7109375" style="98" customWidth="1"/>
    <col min="9484" max="9728" width="9.140625" style="98"/>
    <col min="9729" max="9729" width="35.7109375" style="98" customWidth="1"/>
    <col min="9730" max="9730" width="16.140625" style="98" customWidth="1"/>
    <col min="9731" max="9732" width="10.7109375" style="98" customWidth="1"/>
    <col min="9733" max="9733" width="16.7109375" style="98" customWidth="1"/>
    <col min="9734" max="9735" width="10.7109375" style="98" customWidth="1"/>
    <col min="9736" max="9736" width="16.28515625" style="98" customWidth="1"/>
    <col min="9737" max="9738" width="10.7109375" style="98" customWidth="1"/>
    <col min="9739" max="9739" width="16.7109375" style="98" customWidth="1"/>
    <col min="9740" max="9984" width="9.140625" style="98"/>
    <col min="9985" max="9985" width="35.7109375" style="98" customWidth="1"/>
    <col min="9986" max="9986" width="16.140625" style="98" customWidth="1"/>
    <col min="9987" max="9988" width="10.7109375" style="98" customWidth="1"/>
    <col min="9989" max="9989" width="16.7109375" style="98" customWidth="1"/>
    <col min="9990" max="9991" width="10.7109375" style="98" customWidth="1"/>
    <col min="9992" max="9992" width="16.28515625" style="98" customWidth="1"/>
    <col min="9993" max="9994" width="10.7109375" style="98" customWidth="1"/>
    <col min="9995" max="9995" width="16.7109375" style="98" customWidth="1"/>
    <col min="9996" max="10240" width="9.140625" style="98"/>
    <col min="10241" max="10241" width="35.7109375" style="98" customWidth="1"/>
    <col min="10242" max="10242" width="16.140625" style="98" customWidth="1"/>
    <col min="10243" max="10244" width="10.7109375" style="98" customWidth="1"/>
    <col min="10245" max="10245" width="16.7109375" style="98" customWidth="1"/>
    <col min="10246" max="10247" width="10.7109375" style="98" customWidth="1"/>
    <col min="10248" max="10248" width="16.28515625" style="98" customWidth="1"/>
    <col min="10249" max="10250" width="10.7109375" style="98" customWidth="1"/>
    <col min="10251" max="10251" width="16.7109375" style="98" customWidth="1"/>
    <col min="10252" max="10496" width="9.140625" style="98"/>
    <col min="10497" max="10497" width="35.7109375" style="98" customWidth="1"/>
    <col min="10498" max="10498" width="16.140625" style="98" customWidth="1"/>
    <col min="10499" max="10500" width="10.7109375" style="98" customWidth="1"/>
    <col min="10501" max="10501" width="16.7109375" style="98" customWidth="1"/>
    <col min="10502" max="10503" width="10.7109375" style="98" customWidth="1"/>
    <col min="10504" max="10504" width="16.28515625" style="98" customWidth="1"/>
    <col min="10505" max="10506" width="10.7109375" style="98" customWidth="1"/>
    <col min="10507" max="10507" width="16.7109375" style="98" customWidth="1"/>
    <col min="10508" max="10752" width="9.140625" style="98"/>
    <col min="10753" max="10753" width="35.7109375" style="98" customWidth="1"/>
    <col min="10754" max="10754" width="16.140625" style="98" customWidth="1"/>
    <col min="10755" max="10756" width="10.7109375" style="98" customWidth="1"/>
    <col min="10757" max="10757" width="16.7109375" style="98" customWidth="1"/>
    <col min="10758" max="10759" width="10.7109375" style="98" customWidth="1"/>
    <col min="10760" max="10760" width="16.28515625" style="98" customWidth="1"/>
    <col min="10761" max="10762" width="10.7109375" style="98" customWidth="1"/>
    <col min="10763" max="10763" width="16.7109375" style="98" customWidth="1"/>
    <col min="10764" max="11008" width="9.140625" style="98"/>
    <col min="11009" max="11009" width="35.7109375" style="98" customWidth="1"/>
    <col min="11010" max="11010" width="16.140625" style="98" customWidth="1"/>
    <col min="11011" max="11012" width="10.7109375" style="98" customWidth="1"/>
    <col min="11013" max="11013" width="16.7109375" style="98" customWidth="1"/>
    <col min="11014" max="11015" width="10.7109375" style="98" customWidth="1"/>
    <col min="11016" max="11016" width="16.28515625" style="98" customWidth="1"/>
    <col min="11017" max="11018" width="10.7109375" style="98" customWidth="1"/>
    <col min="11019" max="11019" width="16.7109375" style="98" customWidth="1"/>
    <col min="11020" max="11264" width="9.140625" style="98"/>
    <col min="11265" max="11265" width="35.7109375" style="98" customWidth="1"/>
    <col min="11266" max="11266" width="16.140625" style="98" customWidth="1"/>
    <col min="11267" max="11268" width="10.7109375" style="98" customWidth="1"/>
    <col min="11269" max="11269" width="16.7109375" style="98" customWidth="1"/>
    <col min="11270" max="11271" width="10.7109375" style="98" customWidth="1"/>
    <col min="11272" max="11272" width="16.28515625" style="98" customWidth="1"/>
    <col min="11273" max="11274" width="10.7109375" style="98" customWidth="1"/>
    <col min="11275" max="11275" width="16.7109375" style="98" customWidth="1"/>
    <col min="11276" max="11520" width="9.140625" style="98"/>
    <col min="11521" max="11521" width="35.7109375" style="98" customWidth="1"/>
    <col min="11522" max="11522" width="16.140625" style="98" customWidth="1"/>
    <col min="11523" max="11524" width="10.7109375" style="98" customWidth="1"/>
    <col min="11525" max="11525" width="16.7109375" style="98" customWidth="1"/>
    <col min="11526" max="11527" width="10.7109375" style="98" customWidth="1"/>
    <col min="11528" max="11528" width="16.28515625" style="98" customWidth="1"/>
    <col min="11529" max="11530" width="10.7109375" style="98" customWidth="1"/>
    <col min="11531" max="11531" width="16.7109375" style="98" customWidth="1"/>
    <col min="11532" max="11776" width="9.140625" style="98"/>
    <col min="11777" max="11777" width="35.7109375" style="98" customWidth="1"/>
    <col min="11778" max="11778" width="16.140625" style="98" customWidth="1"/>
    <col min="11779" max="11780" width="10.7109375" style="98" customWidth="1"/>
    <col min="11781" max="11781" width="16.7109375" style="98" customWidth="1"/>
    <col min="11782" max="11783" width="10.7109375" style="98" customWidth="1"/>
    <col min="11784" max="11784" width="16.28515625" style="98" customWidth="1"/>
    <col min="11785" max="11786" width="10.7109375" style="98" customWidth="1"/>
    <col min="11787" max="11787" width="16.7109375" style="98" customWidth="1"/>
    <col min="11788" max="12032" width="9.140625" style="98"/>
    <col min="12033" max="12033" width="35.7109375" style="98" customWidth="1"/>
    <col min="12034" max="12034" width="16.140625" style="98" customWidth="1"/>
    <col min="12035" max="12036" width="10.7109375" style="98" customWidth="1"/>
    <col min="12037" max="12037" width="16.7109375" style="98" customWidth="1"/>
    <col min="12038" max="12039" width="10.7109375" style="98" customWidth="1"/>
    <col min="12040" max="12040" width="16.28515625" style="98" customWidth="1"/>
    <col min="12041" max="12042" width="10.7109375" style="98" customWidth="1"/>
    <col min="12043" max="12043" width="16.7109375" style="98" customWidth="1"/>
    <col min="12044" max="12288" width="9.140625" style="98"/>
    <col min="12289" max="12289" width="35.7109375" style="98" customWidth="1"/>
    <col min="12290" max="12290" width="16.140625" style="98" customWidth="1"/>
    <col min="12291" max="12292" width="10.7109375" style="98" customWidth="1"/>
    <col min="12293" max="12293" width="16.7109375" style="98" customWidth="1"/>
    <col min="12294" max="12295" width="10.7109375" style="98" customWidth="1"/>
    <col min="12296" max="12296" width="16.28515625" style="98" customWidth="1"/>
    <col min="12297" max="12298" width="10.7109375" style="98" customWidth="1"/>
    <col min="12299" max="12299" width="16.7109375" style="98" customWidth="1"/>
    <col min="12300" max="12544" width="9.140625" style="98"/>
    <col min="12545" max="12545" width="35.7109375" style="98" customWidth="1"/>
    <col min="12546" max="12546" width="16.140625" style="98" customWidth="1"/>
    <col min="12547" max="12548" width="10.7109375" style="98" customWidth="1"/>
    <col min="12549" max="12549" width="16.7109375" style="98" customWidth="1"/>
    <col min="12550" max="12551" width="10.7109375" style="98" customWidth="1"/>
    <col min="12552" max="12552" width="16.28515625" style="98" customWidth="1"/>
    <col min="12553" max="12554" width="10.7109375" style="98" customWidth="1"/>
    <col min="12555" max="12555" width="16.7109375" style="98" customWidth="1"/>
    <col min="12556" max="12800" width="9.140625" style="98"/>
    <col min="12801" max="12801" width="35.7109375" style="98" customWidth="1"/>
    <col min="12802" max="12802" width="16.140625" style="98" customWidth="1"/>
    <col min="12803" max="12804" width="10.7109375" style="98" customWidth="1"/>
    <col min="12805" max="12805" width="16.7109375" style="98" customWidth="1"/>
    <col min="12806" max="12807" width="10.7109375" style="98" customWidth="1"/>
    <col min="12808" max="12808" width="16.28515625" style="98" customWidth="1"/>
    <col min="12809" max="12810" width="10.7109375" style="98" customWidth="1"/>
    <col min="12811" max="12811" width="16.7109375" style="98" customWidth="1"/>
    <col min="12812" max="13056" width="9.140625" style="98"/>
    <col min="13057" max="13057" width="35.7109375" style="98" customWidth="1"/>
    <col min="13058" max="13058" width="16.140625" style="98" customWidth="1"/>
    <col min="13059" max="13060" width="10.7109375" style="98" customWidth="1"/>
    <col min="13061" max="13061" width="16.7109375" style="98" customWidth="1"/>
    <col min="13062" max="13063" width="10.7109375" style="98" customWidth="1"/>
    <col min="13064" max="13064" width="16.28515625" style="98" customWidth="1"/>
    <col min="13065" max="13066" width="10.7109375" style="98" customWidth="1"/>
    <col min="13067" max="13067" width="16.7109375" style="98" customWidth="1"/>
    <col min="13068" max="13312" width="9.140625" style="98"/>
    <col min="13313" max="13313" width="35.7109375" style="98" customWidth="1"/>
    <col min="13314" max="13314" width="16.140625" style="98" customWidth="1"/>
    <col min="13315" max="13316" width="10.7109375" style="98" customWidth="1"/>
    <col min="13317" max="13317" width="16.7109375" style="98" customWidth="1"/>
    <col min="13318" max="13319" width="10.7109375" style="98" customWidth="1"/>
    <col min="13320" max="13320" width="16.28515625" style="98" customWidth="1"/>
    <col min="13321" max="13322" width="10.7109375" style="98" customWidth="1"/>
    <col min="13323" max="13323" width="16.7109375" style="98" customWidth="1"/>
    <col min="13324" max="13568" width="9.140625" style="98"/>
    <col min="13569" max="13569" width="35.7109375" style="98" customWidth="1"/>
    <col min="13570" max="13570" width="16.140625" style="98" customWidth="1"/>
    <col min="13571" max="13572" width="10.7109375" style="98" customWidth="1"/>
    <col min="13573" max="13573" width="16.7109375" style="98" customWidth="1"/>
    <col min="13574" max="13575" width="10.7109375" style="98" customWidth="1"/>
    <col min="13576" max="13576" width="16.28515625" style="98" customWidth="1"/>
    <col min="13577" max="13578" width="10.7109375" style="98" customWidth="1"/>
    <col min="13579" max="13579" width="16.7109375" style="98" customWidth="1"/>
    <col min="13580" max="13824" width="9.140625" style="98"/>
    <col min="13825" max="13825" width="35.7109375" style="98" customWidth="1"/>
    <col min="13826" max="13826" width="16.140625" style="98" customWidth="1"/>
    <col min="13827" max="13828" width="10.7109375" style="98" customWidth="1"/>
    <col min="13829" max="13829" width="16.7109375" style="98" customWidth="1"/>
    <col min="13830" max="13831" width="10.7109375" style="98" customWidth="1"/>
    <col min="13832" max="13832" width="16.28515625" style="98" customWidth="1"/>
    <col min="13833" max="13834" width="10.7109375" style="98" customWidth="1"/>
    <col min="13835" max="13835" width="16.7109375" style="98" customWidth="1"/>
    <col min="13836" max="14080" width="9.140625" style="98"/>
    <col min="14081" max="14081" width="35.7109375" style="98" customWidth="1"/>
    <col min="14082" max="14082" width="16.140625" style="98" customWidth="1"/>
    <col min="14083" max="14084" width="10.7109375" style="98" customWidth="1"/>
    <col min="14085" max="14085" width="16.7109375" style="98" customWidth="1"/>
    <col min="14086" max="14087" width="10.7109375" style="98" customWidth="1"/>
    <col min="14088" max="14088" width="16.28515625" style="98" customWidth="1"/>
    <col min="14089" max="14090" width="10.7109375" style="98" customWidth="1"/>
    <col min="14091" max="14091" width="16.7109375" style="98" customWidth="1"/>
    <col min="14092" max="14336" width="9.140625" style="98"/>
    <col min="14337" max="14337" width="35.7109375" style="98" customWidth="1"/>
    <col min="14338" max="14338" width="16.140625" style="98" customWidth="1"/>
    <col min="14339" max="14340" width="10.7109375" style="98" customWidth="1"/>
    <col min="14341" max="14341" width="16.7109375" style="98" customWidth="1"/>
    <col min="14342" max="14343" width="10.7109375" style="98" customWidth="1"/>
    <col min="14344" max="14344" width="16.28515625" style="98" customWidth="1"/>
    <col min="14345" max="14346" width="10.7109375" style="98" customWidth="1"/>
    <col min="14347" max="14347" width="16.7109375" style="98" customWidth="1"/>
    <col min="14348" max="14592" width="9.140625" style="98"/>
    <col min="14593" max="14593" width="35.7109375" style="98" customWidth="1"/>
    <col min="14594" max="14594" width="16.140625" style="98" customWidth="1"/>
    <col min="14595" max="14596" width="10.7109375" style="98" customWidth="1"/>
    <col min="14597" max="14597" width="16.7109375" style="98" customWidth="1"/>
    <col min="14598" max="14599" width="10.7109375" style="98" customWidth="1"/>
    <col min="14600" max="14600" width="16.28515625" style="98" customWidth="1"/>
    <col min="14601" max="14602" width="10.7109375" style="98" customWidth="1"/>
    <col min="14603" max="14603" width="16.7109375" style="98" customWidth="1"/>
    <col min="14604" max="14848" width="9.140625" style="98"/>
    <col min="14849" max="14849" width="35.7109375" style="98" customWidth="1"/>
    <col min="14850" max="14850" width="16.140625" style="98" customWidth="1"/>
    <col min="14851" max="14852" width="10.7109375" style="98" customWidth="1"/>
    <col min="14853" max="14853" width="16.7109375" style="98" customWidth="1"/>
    <col min="14854" max="14855" width="10.7109375" style="98" customWidth="1"/>
    <col min="14856" max="14856" width="16.28515625" style="98" customWidth="1"/>
    <col min="14857" max="14858" width="10.7109375" style="98" customWidth="1"/>
    <col min="14859" max="14859" width="16.7109375" style="98" customWidth="1"/>
    <col min="14860" max="15104" width="9.140625" style="98"/>
    <col min="15105" max="15105" width="35.7109375" style="98" customWidth="1"/>
    <col min="15106" max="15106" width="16.140625" style="98" customWidth="1"/>
    <col min="15107" max="15108" width="10.7109375" style="98" customWidth="1"/>
    <col min="15109" max="15109" width="16.7109375" style="98" customWidth="1"/>
    <col min="15110" max="15111" width="10.7109375" style="98" customWidth="1"/>
    <col min="15112" max="15112" width="16.28515625" style="98" customWidth="1"/>
    <col min="15113" max="15114" width="10.7109375" style="98" customWidth="1"/>
    <col min="15115" max="15115" width="16.7109375" style="98" customWidth="1"/>
    <col min="15116" max="15360" width="9.140625" style="98"/>
    <col min="15361" max="15361" width="35.7109375" style="98" customWidth="1"/>
    <col min="15362" max="15362" width="16.140625" style="98" customWidth="1"/>
    <col min="15363" max="15364" width="10.7109375" style="98" customWidth="1"/>
    <col min="15365" max="15365" width="16.7109375" style="98" customWidth="1"/>
    <col min="15366" max="15367" width="10.7109375" style="98" customWidth="1"/>
    <col min="15368" max="15368" width="16.28515625" style="98" customWidth="1"/>
    <col min="15369" max="15370" width="10.7109375" style="98" customWidth="1"/>
    <col min="15371" max="15371" width="16.7109375" style="98" customWidth="1"/>
    <col min="15372" max="15616" width="9.140625" style="98"/>
    <col min="15617" max="15617" width="35.7109375" style="98" customWidth="1"/>
    <col min="15618" max="15618" width="16.140625" style="98" customWidth="1"/>
    <col min="15619" max="15620" width="10.7109375" style="98" customWidth="1"/>
    <col min="15621" max="15621" width="16.7109375" style="98" customWidth="1"/>
    <col min="15622" max="15623" width="10.7109375" style="98" customWidth="1"/>
    <col min="15624" max="15624" width="16.28515625" style="98" customWidth="1"/>
    <col min="15625" max="15626" width="10.7109375" style="98" customWidth="1"/>
    <col min="15627" max="15627" width="16.7109375" style="98" customWidth="1"/>
    <col min="15628" max="15872" width="9.140625" style="98"/>
    <col min="15873" max="15873" width="35.7109375" style="98" customWidth="1"/>
    <col min="15874" max="15874" width="16.140625" style="98" customWidth="1"/>
    <col min="15875" max="15876" width="10.7109375" style="98" customWidth="1"/>
    <col min="15877" max="15877" width="16.7109375" style="98" customWidth="1"/>
    <col min="15878" max="15879" width="10.7109375" style="98" customWidth="1"/>
    <col min="15880" max="15880" width="16.28515625" style="98" customWidth="1"/>
    <col min="15881" max="15882" width="10.7109375" style="98" customWidth="1"/>
    <col min="15883" max="15883" width="16.7109375" style="98" customWidth="1"/>
    <col min="15884" max="16128" width="9.140625" style="98"/>
    <col min="16129" max="16129" width="35.7109375" style="98" customWidth="1"/>
    <col min="16130" max="16130" width="16.140625" style="98" customWidth="1"/>
    <col min="16131" max="16132" width="10.7109375" style="98" customWidth="1"/>
    <col min="16133" max="16133" width="16.7109375" style="98" customWidth="1"/>
    <col min="16134" max="16135" width="10.7109375" style="98" customWidth="1"/>
    <col min="16136" max="16136" width="16.28515625" style="98" customWidth="1"/>
    <col min="16137" max="16138" width="10.7109375" style="98" customWidth="1"/>
    <col min="16139" max="16139" width="16.7109375" style="98" customWidth="1"/>
    <col min="16140" max="16384" width="9.140625" style="98"/>
  </cols>
  <sheetData>
    <row r="1" spans="1:11" s="148" customFormat="1" ht="110.1" customHeight="1" x14ac:dyDescent="0.25">
      <c r="A1" s="145"/>
      <c r="B1" s="146"/>
      <c r="C1" s="146"/>
      <c r="D1" s="147"/>
      <c r="E1" s="147"/>
      <c r="F1" s="147"/>
      <c r="G1" s="147"/>
      <c r="H1" s="147"/>
      <c r="I1" s="147"/>
      <c r="J1" s="147"/>
      <c r="K1" s="147"/>
    </row>
    <row r="2" spans="1:11" s="148" customFormat="1" ht="15" customHeight="1" x14ac:dyDescent="0.25">
      <c r="A2" s="145"/>
      <c r="B2" s="149"/>
      <c r="C2" s="149"/>
      <c r="D2" s="147"/>
      <c r="E2" s="147"/>
      <c r="F2" s="147"/>
      <c r="G2" s="147"/>
      <c r="H2" s="147"/>
      <c r="I2" s="147"/>
      <c r="J2" s="147"/>
      <c r="K2" s="147"/>
    </row>
    <row r="3" spans="1:11" s="150" customFormat="1" ht="69.95" customHeight="1" x14ac:dyDescent="0.25">
      <c r="A3" s="82" t="s">
        <v>813</v>
      </c>
      <c r="B3" s="82"/>
      <c r="C3" s="82"/>
      <c r="D3" s="82"/>
      <c r="E3" s="82"/>
      <c r="F3" s="82"/>
      <c r="G3" s="82"/>
      <c r="H3" s="82"/>
      <c r="I3" s="82"/>
      <c r="J3" s="82"/>
      <c r="K3" s="82"/>
    </row>
    <row r="4" spans="1:11" ht="15" customHeight="1" x14ac:dyDescent="0.25">
      <c r="A4" s="89"/>
      <c r="B4" s="89"/>
      <c r="C4" s="89"/>
    </row>
    <row r="5" spans="1:11" s="151" customFormat="1" ht="18" customHeight="1" x14ac:dyDescent="0.25">
      <c r="A5" s="98"/>
      <c r="B5" s="98"/>
      <c r="K5" s="152" t="s">
        <v>1</v>
      </c>
    </row>
    <row r="6" spans="1:11" ht="60" customHeight="1" x14ac:dyDescent="0.25">
      <c r="A6" s="153" t="s">
        <v>814</v>
      </c>
      <c r="B6" s="154" t="s">
        <v>815</v>
      </c>
      <c r="C6" s="155" t="s">
        <v>816</v>
      </c>
      <c r="D6" s="155" t="s">
        <v>817</v>
      </c>
      <c r="E6" s="154" t="s">
        <v>818</v>
      </c>
      <c r="F6" s="155" t="s">
        <v>819</v>
      </c>
      <c r="G6" s="155" t="s">
        <v>820</v>
      </c>
      <c r="H6" s="154" t="s">
        <v>821</v>
      </c>
      <c r="I6" s="155" t="s">
        <v>822</v>
      </c>
      <c r="J6" s="155" t="s">
        <v>823</v>
      </c>
      <c r="K6" s="154" t="s">
        <v>824</v>
      </c>
    </row>
    <row r="7" spans="1:11" s="90" customFormat="1" ht="25.15" customHeight="1" x14ac:dyDescent="0.25">
      <c r="A7" s="156" t="s">
        <v>825</v>
      </c>
      <c r="B7" s="157">
        <v>0</v>
      </c>
      <c r="C7" s="158">
        <v>56999.999999999993</v>
      </c>
      <c r="D7" s="158">
        <v>0</v>
      </c>
      <c r="E7" s="157">
        <v>56999.999999999993</v>
      </c>
      <c r="F7" s="158">
        <v>114628.09999999998</v>
      </c>
      <c r="G7" s="158">
        <v>19000</v>
      </c>
      <c r="H7" s="157">
        <v>152628.09999999998</v>
      </c>
      <c r="I7" s="158">
        <v>160758.5</v>
      </c>
      <c r="J7" s="158">
        <v>57209</v>
      </c>
      <c r="K7" s="157">
        <v>256177.59999999998</v>
      </c>
    </row>
    <row r="8" spans="1:11" ht="16.5" customHeight="1" x14ac:dyDescent="0.25">
      <c r="A8" s="159" t="s">
        <v>826</v>
      </c>
      <c r="B8" s="160"/>
      <c r="C8" s="160"/>
      <c r="D8" s="160"/>
      <c r="E8" s="160"/>
      <c r="F8" s="160"/>
      <c r="G8" s="160"/>
      <c r="H8" s="160"/>
      <c r="I8" s="160"/>
      <c r="J8" s="160"/>
      <c r="K8" s="161"/>
    </row>
    <row r="9" spans="1:11" ht="45" customHeight="1" x14ac:dyDescent="0.25">
      <c r="A9" s="162" t="s">
        <v>827</v>
      </c>
      <c r="B9" s="163">
        <v>0</v>
      </c>
      <c r="C9" s="164">
        <v>56999.999999999993</v>
      </c>
      <c r="D9" s="164">
        <v>0</v>
      </c>
      <c r="E9" s="163">
        <v>56999.999999999993</v>
      </c>
      <c r="F9" s="164">
        <v>114628.09999999998</v>
      </c>
      <c r="G9" s="164">
        <v>19000</v>
      </c>
      <c r="H9" s="163">
        <v>152628.09999999998</v>
      </c>
      <c r="I9" s="164">
        <v>160758.5</v>
      </c>
      <c r="J9" s="164">
        <v>57209</v>
      </c>
      <c r="K9" s="163">
        <v>256177.59999999998</v>
      </c>
    </row>
    <row r="10" spans="1:11" ht="60" customHeight="1" x14ac:dyDescent="0.25">
      <c r="A10" s="165" t="s">
        <v>828</v>
      </c>
      <c r="B10" s="166" t="s">
        <v>829</v>
      </c>
      <c r="C10" s="167"/>
      <c r="D10" s="167"/>
      <c r="E10" s="166" t="s">
        <v>829</v>
      </c>
      <c r="F10" s="167"/>
      <c r="G10" s="167"/>
      <c r="H10" s="166" t="s">
        <v>829</v>
      </c>
      <c r="I10" s="167"/>
      <c r="J10" s="167"/>
      <c r="K10" s="166" t="s">
        <v>829</v>
      </c>
    </row>
    <row r="11" spans="1:11" ht="45" customHeight="1" x14ac:dyDescent="0.25">
      <c r="A11" s="168" t="s">
        <v>830</v>
      </c>
      <c r="B11" s="169">
        <v>0</v>
      </c>
      <c r="C11" s="166">
        <v>0</v>
      </c>
      <c r="D11" s="166">
        <v>0</v>
      </c>
      <c r="E11" s="169">
        <v>0</v>
      </c>
      <c r="F11" s="166">
        <v>0</v>
      </c>
      <c r="G11" s="166">
        <v>0</v>
      </c>
      <c r="H11" s="169">
        <v>0</v>
      </c>
      <c r="I11" s="166">
        <v>0</v>
      </c>
      <c r="J11" s="166">
        <v>0</v>
      </c>
      <c r="K11" s="169">
        <v>0</v>
      </c>
    </row>
    <row r="12" spans="1:11" ht="16.5" customHeight="1" x14ac:dyDescent="0.25">
      <c r="A12" s="165" t="s">
        <v>831</v>
      </c>
      <c r="B12" s="170">
        <v>0</v>
      </c>
      <c r="C12" s="170">
        <v>0</v>
      </c>
      <c r="D12" s="170">
        <v>0</v>
      </c>
      <c r="E12" s="170">
        <v>0</v>
      </c>
      <c r="F12" s="170">
        <v>0</v>
      </c>
      <c r="G12" s="170">
        <v>0</v>
      </c>
      <c r="H12" s="170">
        <v>0</v>
      </c>
      <c r="I12" s="170">
        <v>0</v>
      </c>
      <c r="J12" s="170">
        <v>0</v>
      </c>
      <c r="K12" s="170">
        <v>0</v>
      </c>
    </row>
    <row r="13" spans="1:11" ht="60" customHeight="1" x14ac:dyDescent="0.25">
      <c r="A13" s="171" t="s">
        <v>828</v>
      </c>
      <c r="B13" s="172" t="s">
        <v>832</v>
      </c>
      <c r="C13" s="173"/>
      <c r="D13" s="173"/>
      <c r="E13" s="172" t="s">
        <v>832</v>
      </c>
      <c r="F13" s="173"/>
      <c r="G13" s="173"/>
      <c r="H13" s="172" t="s">
        <v>832</v>
      </c>
      <c r="I13" s="172"/>
      <c r="J13" s="172"/>
      <c r="K13" s="172" t="s">
        <v>832</v>
      </c>
    </row>
    <row r="15" spans="1:11" s="151" customFormat="1" ht="15.75" x14ac:dyDescent="0.25"/>
  </sheetData>
  <sheetProtection selectLockedCells="1" selectUnlockedCells="1"/>
  <mergeCells count="2">
    <mergeCell ref="B1:C1"/>
    <mergeCell ref="A3:K3"/>
  </mergeCells>
  <pageMargins left="0.78740157480314965" right="0.39370078740157483" top="0.39370078740157483" bottom="0.39370078740157483" header="0.51181102362204722" footer="0.19685039370078741"/>
  <pageSetup paperSize="9" scale="54" orientation="portrait" r:id="rId1"/>
  <headerFooter alignWithMargins="0">
    <oddFooter>&amp;C&amp;"Times New Roman,обычный"&amp;7Страница &amp;P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0FF35-3390-4486-A19A-B2EF6DA143D7}">
  <sheetPr>
    <tabColor theme="0"/>
    <pageSetUpPr fitToPage="1"/>
  </sheetPr>
  <dimension ref="A1:G11"/>
  <sheetViews>
    <sheetView view="pageBreakPreview" zoomScale="95" zoomScaleNormal="100" zoomScaleSheetLayoutView="95" workbookViewId="0">
      <pane xSplit="2" ySplit="5" topLeftCell="C6" activePane="bottomRight" state="frozen"/>
      <selection activeCell="G44" sqref="G44"/>
      <selection pane="topRight" activeCell="G44" sqref="G44"/>
      <selection pane="bottomLeft" activeCell="G44" sqref="G44"/>
      <selection pane="bottomRight"/>
    </sheetView>
  </sheetViews>
  <sheetFormatPr defaultRowHeight="12.75" x14ac:dyDescent="0.25"/>
  <cols>
    <col min="1" max="1" width="65.7109375" style="181" customWidth="1"/>
    <col min="2" max="2" width="22.7109375" style="181" customWidth="1"/>
    <col min="3" max="3" width="14.7109375" style="200" customWidth="1"/>
    <col min="4" max="4" width="17.28515625" style="186" customWidth="1"/>
    <col min="5" max="5" width="19.85546875" style="186" customWidth="1"/>
    <col min="6" max="6" width="9.7109375" style="186" customWidth="1"/>
    <col min="7" max="256" width="9.140625" style="181"/>
    <col min="257" max="257" width="65.7109375" style="181" customWidth="1"/>
    <col min="258" max="258" width="22.7109375" style="181" customWidth="1"/>
    <col min="259" max="259" width="14.7109375" style="181" customWidth="1"/>
    <col min="260" max="260" width="17.28515625" style="181" customWidth="1"/>
    <col min="261" max="261" width="19.85546875" style="181" customWidth="1"/>
    <col min="262" max="262" width="9.7109375" style="181" customWidth="1"/>
    <col min="263" max="512" width="9.140625" style="181"/>
    <col min="513" max="513" width="65.7109375" style="181" customWidth="1"/>
    <col min="514" max="514" width="22.7109375" style="181" customWidth="1"/>
    <col min="515" max="515" width="14.7109375" style="181" customWidth="1"/>
    <col min="516" max="516" width="17.28515625" style="181" customWidth="1"/>
    <col min="517" max="517" width="19.85546875" style="181" customWidth="1"/>
    <col min="518" max="518" width="9.7109375" style="181" customWidth="1"/>
    <col min="519" max="768" width="9.140625" style="181"/>
    <col min="769" max="769" width="65.7109375" style="181" customWidth="1"/>
    <col min="770" max="770" width="22.7109375" style="181" customWidth="1"/>
    <col min="771" max="771" width="14.7109375" style="181" customWidth="1"/>
    <col min="772" max="772" width="17.28515625" style="181" customWidth="1"/>
    <col min="773" max="773" width="19.85546875" style="181" customWidth="1"/>
    <col min="774" max="774" width="9.7109375" style="181" customWidth="1"/>
    <col min="775" max="1024" width="9.140625" style="181"/>
    <col min="1025" max="1025" width="65.7109375" style="181" customWidth="1"/>
    <col min="1026" max="1026" width="22.7109375" style="181" customWidth="1"/>
    <col min="1027" max="1027" width="14.7109375" style="181" customWidth="1"/>
    <col min="1028" max="1028" width="17.28515625" style="181" customWidth="1"/>
    <col min="1029" max="1029" width="19.85546875" style="181" customWidth="1"/>
    <col min="1030" max="1030" width="9.7109375" style="181" customWidth="1"/>
    <col min="1031" max="1280" width="9.140625" style="181"/>
    <col min="1281" max="1281" width="65.7109375" style="181" customWidth="1"/>
    <col min="1282" max="1282" width="22.7109375" style="181" customWidth="1"/>
    <col min="1283" max="1283" width="14.7109375" style="181" customWidth="1"/>
    <col min="1284" max="1284" width="17.28515625" style="181" customWidth="1"/>
    <col min="1285" max="1285" width="19.85546875" style="181" customWidth="1"/>
    <col min="1286" max="1286" width="9.7109375" style="181" customWidth="1"/>
    <col min="1287" max="1536" width="9.140625" style="181"/>
    <col min="1537" max="1537" width="65.7109375" style="181" customWidth="1"/>
    <col min="1538" max="1538" width="22.7109375" style="181" customWidth="1"/>
    <col min="1539" max="1539" width="14.7109375" style="181" customWidth="1"/>
    <col min="1540" max="1540" width="17.28515625" style="181" customWidth="1"/>
    <col min="1541" max="1541" width="19.85546875" style="181" customWidth="1"/>
    <col min="1542" max="1542" width="9.7109375" style="181" customWidth="1"/>
    <col min="1543" max="1792" width="9.140625" style="181"/>
    <col min="1793" max="1793" width="65.7109375" style="181" customWidth="1"/>
    <col min="1794" max="1794" width="22.7109375" style="181" customWidth="1"/>
    <col min="1795" max="1795" width="14.7109375" style="181" customWidth="1"/>
    <col min="1796" max="1796" width="17.28515625" style="181" customWidth="1"/>
    <col min="1797" max="1797" width="19.85546875" style="181" customWidth="1"/>
    <col min="1798" max="1798" width="9.7109375" style="181" customWidth="1"/>
    <col min="1799" max="2048" width="9.140625" style="181"/>
    <col min="2049" max="2049" width="65.7109375" style="181" customWidth="1"/>
    <col min="2050" max="2050" width="22.7109375" style="181" customWidth="1"/>
    <col min="2051" max="2051" width="14.7109375" style="181" customWidth="1"/>
    <col min="2052" max="2052" width="17.28515625" style="181" customWidth="1"/>
    <col min="2053" max="2053" width="19.85546875" style="181" customWidth="1"/>
    <col min="2054" max="2054" width="9.7109375" style="181" customWidth="1"/>
    <col min="2055" max="2304" width="9.140625" style="181"/>
    <col min="2305" max="2305" width="65.7109375" style="181" customWidth="1"/>
    <col min="2306" max="2306" width="22.7109375" style="181" customWidth="1"/>
    <col min="2307" max="2307" width="14.7109375" style="181" customWidth="1"/>
    <col min="2308" max="2308" width="17.28515625" style="181" customWidth="1"/>
    <col min="2309" max="2309" width="19.85546875" style="181" customWidth="1"/>
    <col min="2310" max="2310" width="9.7109375" style="181" customWidth="1"/>
    <col min="2311" max="2560" width="9.140625" style="181"/>
    <col min="2561" max="2561" width="65.7109375" style="181" customWidth="1"/>
    <col min="2562" max="2562" width="22.7109375" style="181" customWidth="1"/>
    <col min="2563" max="2563" width="14.7109375" style="181" customWidth="1"/>
    <col min="2564" max="2564" width="17.28515625" style="181" customWidth="1"/>
    <col min="2565" max="2565" width="19.85546875" style="181" customWidth="1"/>
    <col min="2566" max="2566" width="9.7109375" style="181" customWidth="1"/>
    <col min="2567" max="2816" width="9.140625" style="181"/>
    <col min="2817" max="2817" width="65.7109375" style="181" customWidth="1"/>
    <col min="2818" max="2818" width="22.7109375" style="181" customWidth="1"/>
    <col min="2819" max="2819" width="14.7109375" style="181" customWidth="1"/>
    <col min="2820" max="2820" width="17.28515625" style="181" customWidth="1"/>
    <col min="2821" max="2821" width="19.85546875" style="181" customWidth="1"/>
    <col min="2822" max="2822" width="9.7109375" style="181" customWidth="1"/>
    <col min="2823" max="3072" width="9.140625" style="181"/>
    <col min="3073" max="3073" width="65.7109375" style="181" customWidth="1"/>
    <col min="3074" max="3074" width="22.7109375" style="181" customWidth="1"/>
    <col min="3075" max="3075" width="14.7109375" style="181" customWidth="1"/>
    <col min="3076" max="3076" width="17.28515625" style="181" customWidth="1"/>
    <col min="3077" max="3077" width="19.85546875" style="181" customWidth="1"/>
    <col min="3078" max="3078" width="9.7109375" style="181" customWidth="1"/>
    <col min="3079" max="3328" width="9.140625" style="181"/>
    <col min="3329" max="3329" width="65.7109375" style="181" customWidth="1"/>
    <col min="3330" max="3330" width="22.7109375" style="181" customWidth="1"/>
    <col min="3331" max="3331" width="14.7109375" style="181" customWidth="1"/>
    <col min="3332" max="3332" width="17.28515625" style="181" customWidth="1"/>
    <col min="3333" max="3333" width="19.85546875" style="181" customWidth="1"/>
    <col min="3334" max="3334" width="9.7109375" style="181" customWidth="1"/>
    <col min="3335" max="3584" width="9.140625" style="181"/>
    <col min="3585" max="3585" width="65.7109375" style="181" customWidth="1"/>
    <col min="3586" max="3586" width="22.7109375" style="181" customWidth="1"/>
    <col min="3587" max="3587" width="14.7109375" style="181" customWidth="1"/>
    <col min="3588" max="3588" width="17.28515625" style="181" customWidth="1"/>
    <col min="3589" max="3589" width="19.85546875" style="181" customWidth="1"/>
    <col min="3590" max="3590" width="9.7109375" style="181" customWidth="1"/>
    <col min="3591" max="3840" width="9.140625" style="181"/>
    <col min="3841" max="3841" width="65.7109375" style="181" customWidth="1"/>
    <col min="3842" max="3842" width="22.7109375" style="181" customWidth="1"/>
    <col min="3843" max="3843" width="14.7109375" style="181" customWidth="1"/>
    <col min="3844" max="3844" width="17.28515625" style="181" customWidth="1"/>
    <col min="3845" max="3845" width="19.85546875" style="181" customWidth="1"/>
    <col min="3846" max="3846" width="9.7109375" style="181" customWidth="1"/>
    <col min="3847" max="4096" width="9.140625" style="181"/>
    <col min="4097" max="4097" width="65.7109375" style="181" customWidth="1"/>
    <col min="4098" max="4098" width="22.7109375" style="181" customWidth="1"/>
    <col min="4099" max="4099" width="14.7109375" style="181" customWidth="1"/>
    <col min="4100" max="4100" width="17.28515625" style="181" customWidth="1"/>
    <col min="4101" max="4101" width="19.85546875" style="181" customWidth="1"/>
    <col min="4102" max="4102" width="9.7109375" style="181" customWidth="1"/>
    <col min="4103" max="4352" width="9.140625" style="181"/>
    <col min="4353" max="4353" width="65.7109375" style="181" customWidth="1"/>
    <col min="4354" max="4354" width="22.7109375" style="181" customWidth="1"/>
    <col min="4355" max="4355" width="14.7109375" style="181" customWidth="1"/>
    <col min="4356" max="4356" width="17.28515625" style="181" customWidth="1"/>
    <col min="4357" max="4357" width="19.85546875" style="181" customWidth="1"/>
    <col min="4358" max="4358" width="9.7109375" style="181" customWidth="1"/>
    <col min="4359" max="4608" width="9.140625" style="181"/>
    <col min="4609" max="4609" width="65.7109375" style="181" customWidth="1"/>
    <col min="4610" max="4610" width="22.7109375" style="181" customWidth="1"/>
    <col min="4611" max="4611" width="14.7109375" style="181" customWidth="1"/>
    <col min="4612" max="4612" width="17.28515625" style="181" customWidth="1"/>
    <col min="4613" max="4613" width="19.85546875" style="181" customWidth="1"/>
    <col min="4614" max="4614" width="9.7109375" style="181" customWidth="1"/>
    <col min="4615" max="4864" width="9.140625" style="181"/>
    <col min="4865" max="4865" width="65.7109375" style="181" customWidth="1"/>
    <col min="4866" max="4866" width="22.7109375" style="181" customWidth="1"/>
    <col min="4867" max="4867" width="14.7109375" style="181" customWidth="1"/>
    <col min="4868" max="4868" width="17.28515625" style="181" customWidth="1"/>
    <col min="4869" max="4869" width="19.85546875" style="181" customWidth="1"/>
    <col min="4870" max="4870" width="9.7109375" style="181" customWidth="1"/>
    <col min="4871" max="5120" width="9.140625" style="181"/>
    <col min="5121" max="5121" width="65.7109375" style="181" customWidth="1"/>
    <col min="5122" max="5122" width="22.7109375" style="181" customWidth="1"/>
    <col min="5123" max="5123" width="14.7109375" style="181" customWidth="1"/>
    <col min="5124" max="5124" width="17.28515625" style="181" customWidth="1"/>
    <col min="5125" max="5125" width="19.85546875" style="181" customWidth="1"/>
    <col min="5126" max="5126" width="9.7109375" style="181" customWidth="1"/>
    <col min="5127" max="5376" width="9.140625" style="181"/>
    <col min="5377" max="5377" width="65.7109375" style="181" customWidth="1"/>
    <col min="5378" max="5378" width="22.7109375" style="181" customWidth="1"/>
    <col min="5379" max="5379" width="14.7109375" style="181" customWidth="1"/>
    <col min="5380" max="5380" width="17.28515625" style="181" customWidth="1"/>
    <col min="5381" max="5381" width="19.85546875" style="181" customWidth="1"/>
    <col min="5382" max="5382" width="9.7109375" style="181" customWidth="1"/>
    <col min="5383" max="5632" width="9.140625" style="181"/>
    <col min="5633" max="5633" width="65.7109375" style="181" customWidth="1"/>
    <col min="5634" max="5634" width="22.7109375" style="181" customWidth="1"/>
    <col min="5635" max="5635" width="14.7109375" style="181" customWidth="1"/>
    <col min="5636" max="5636" width="17.28515625" style="181" customWidth="1"/>
    <col min="5637" max="5637" width="19.85546875" style="181" customWidth="1"/>
    <col min="5638" max="5638" width="9.7109375" style="181" customWidth="1"/>
    <col min="5639" max="5888" width="9.140625" style="181"/>
    <col min="5889" max="5889" width="65.7109375" style="181" customWidth="1"/>
    <col min="5890" max="5890" width="22.7109375" style="181" customWidth="1"/>
    <col min="5891" max="5891" width="14.7109375" style="181" customWidth="1"/>
    <col min="5892" max="5892" width="17.28515625" style="181" customWidth="1"/>
    <col min="5893" max="5893" width="19.85546875" style="181" customWidth="1"/>
    <col min="5894" max="5894" width="9.7109375" style="181" customWidth="1"/>
    <col min="5895" max="6144" width="9.140625" style="181"/>
    <col min="6145" max="6145" width="65.7109375" style="181" customWidth="1"/>
    <col min="6146" max="6146" width="22.7109375" style="181" customWidth="1"/>
    <col min="6147" max="6147" width="14.7109375" style="181" customWidth="1"/>
    <col min="6148" max="6148" width="17.28515625" style="181" customWidth="1"/>
    <col min="6149" max="6149" width="19.85546875" style="181" customWidth="1"/>
    <col min="6150" max="6150" width="9.7109375" style="181" customWidth="1"/>
    <col min="6151" max="6400" width="9.140625" style="181"/>
    <col min="6401" max="6401" width="65.7109375" style="181" customWidth="1"/>
    <col min="6402" max="6402" width="22.7109375" style="181" customWidth="1"/>
    <col min="6403" max="6403" width="14.7109375" style="181" customWidth="1"/>
    <col min="6404" max="6404" width="17.28515625" style="181" customWidth="1"/>
    <col min="6405" max="6405" width="19.85546875" style="181" customWidth="1"/>
    <col min="6406" max="6406" width="9.7109375" style="181" customWidth="1"/>
    <col min="6407" max="6656" width="9.140625" style="181"/>
    <col min="6657" max="6657" width="65.7109375" style="181" customWidth="1"/>
    <col min="6658" max="6658" width="22.7109375" style="181" customWidth="1"/>
    <col min="6659" max="6659" width="14.7109375" style="181" customWidth="1"/>
    <col min="6660" max="6660" width="17.28515625" style="181" customWidth="1"/>
    <col min="6661" max="6661" width="19.85546875" style="181" customWidth="1"/>
    <col min="6662" max="6662" width="9.7109375" style="181" customWidth="1"/>
    <col min="6663" max="6912" width="9.140625" style="181"/>
    <col min="6913" max="6913" width="65.7109375" style="181" customWidth="1"/>
    <col min="6914" max="6914" width="22.7109375" style="181" customWidth="1"/>
    <col min="6915" max="6915" width="14.7109375" style="181" customWidth="1"/>
    <col min="6916" max="6916" width="17.28515625" style="181" customWidth="1"/>
    <col min="6917" max="6917" width="19.85546875" style="181" customWidth="1"/>
    <col min="6918" max="6918" width="9.7109375" style="181" customWidth="1"/>
    <col min="6919" max="7168" width="9.140625" style="181"/>
    <col min="7169" max="7169" width="65.7109375" style="181" customWidth="1"/>
    <col min="7170" max="7170" width="22.7109375" style="181" customWidth="1"/>
    <col min="7171" max="7171" width="14.7109375" style="181" customWidth="1"/>
    <col min="7172" max="7172" width="17.28515625" style="181" customWidth="1"/>
    <col min="7173" max="7173" width="19.85546875" style="181" customWidth="1"/>
    <col min="7174" max="7174" width="9.7109375" style="181" customWidth="1"/>
    <col min="7175" max="7424" width="9.140625" style="181"/>
    <col min="7425" max="7425" width="65.7109375" style="181" customWidth="1"/>
    <col min="7426" max="7426" width="22.7109375" style="181" customWidth="1"/>
    <col min="7427" max="7427" width="14.7109375" style="181" customWidth="1"/>
    <col min="7428" max="7428" width="17.28515625" style="181" customWidth="1"/>
    <col min="7429" max="7429" width="19.85546875" style="181" customWidth="1"/>
    <col min="7430" max="7430" width="9.7109375" style="181" customWidth="1"/>
    <col min="7431" max="7680" width="9.140625" style="181"/>
    <col min="7681" max="7681" width="65.7109375" style="181" customWidth="1"/>
    <col min="7682" max="7682" width="22.7109375" style="181" customWidth="1"/>
    <col min="7683" max="7683" width="14.7109375" style="181" customWidth="1"/>
    <col min="7684" max="7684" width="17.28515625" style="181" customWidth="1"/>
    <col min="7685" max="7685" width="19.85546875" style="181" customWidth="1"/>
    <col min="7686" max="7686" width="9.7109375" style="181" customWidth="1"/>
    <col min="7687" max="7936" width="9.140625" style="181"/>
    <col min="7937" max="7937" width="65.7109375" style="181" customWidth="1"/>
    <col min="7938" max="7938" width="22.7109375" style="181" customWidth="1"/>
    <col min="7939" max="7939" width="14.7109375" style="181" customWidth="1"/>
    <col min="7940" max="7940" width="17.28515625" style="181" customWidth="1"/>
    <col min="7941" max="7941" width="19.85546875" style="181" customWidth="1"/>
    <col min="7942" max="7942" width="9.7109375" style="181" customWidth="1"/>
    <col min="7943" max="8192" width="9.140625" style="181"/>
    <col min="8193" max="8193" width="65.7109375" style="181" customWidth="1"/>
    <col min="8194" max="8194" width="22.7109375" style="181" customWidth="1"/>
    <col min="8195" max="8195" width="14.7109375" style="181" customWidth="1"/>
    <col min="8196" max="8196" width="17.28515625" style="181" customWidth="1"/>
    <col min="8197" max="8197" width="19.85546875" style="181" customWidth="1"/>
    <col min="8198" max="8198" width="9.7109375" style="181" customWidth="1"/>
    <col min="8199" max="8448" width="9.140625" style="181"/>
    <col min="8449" max="8449" width="65.7109375" style="181" customWidth="1"/>
    <col min="8450" max="8450" width="22.7109375" style="181" customWidth="1"/>
    <col min="8451" max="8451" width="14.7109375" style="181" customWidth="1"/>
    <col min="8452" max="8452" width="17.28515625" style="181" customWidth="1"/>
    <col min="8453" max="8453" width="19.85546875" style="181" customWidth="1"/>
    <col min="8454" max="8454" width="9.7109375" style="181" customWidth="1"/>
    <col min="8455" max="8704" width="9.140625" style="181"/>
    <col min="8705" max="8705" width="65.7109375" style="181" customWidth="1"/>
    <col min="8706" max="8706" width="22.7109375" style="181" customWidth="1"/>
    <col min="8707" max="8707" width="14.7109375" style="181" customWidth="1"/>
    <col min="8708" max="8708" width="17.28515625" style="181" customWidth="1"/>
    <col min="8709" max="8709" width="19.85546875" style="181" customWidth="1"/>
    <col min="8710" max="8710" width="9.7109375" style="181" customWidth="1"/>
    <col min="8711" max="8960" width="9.140625" style="181"/>
    <col min="8961" max="8961" width="65.7109375" style="181" customWidth="1"/>
    <col min="8962" max="8962" width="22.7109375" style="181" customWidth="1"/>
    <col min="8963" max="8963" width="14.7109375" style="181" customWidth="1"/>
    <col min="8964" max="8964" width="17.28515625" style="181" customWidth="1"/>
    <col min="8965" max="8965" width="19.85546875" style="181" customWidth="1"/>
    <col min="8966" max="8966" width="9.7109375" style="181" customWidth="1"/>
    <col min="8967" max="9216" width="9.140625" style="181"/>
    <col min="9217" max="9217" width="65.7109375" style="181" customWidth="1"/>
    <col min="9218" max="9218" width="22.7109375" style="181" customWidth="1"/>
    <col min="9219" max="9219" width="14.7109375" style="181" customWidth="1"/>
    <col min="9220" max="9220" width="17.28515625" style="181" customWidth="1"/>
    <col min="9221" max="9221" width="19.85546875" style="181" customWidth="1"/>
    <col min="9222" max="9222" width="9.7109375" style="181" customWidth="1"/>
    <col min="9223" max="9472" width="9.140625" style="181"/>
    <col min="9473" max="9473" width="65.7109375" style="181" customWidth="1"/>
    <col min="9474" max="9474" width="22.7109375" style="181" customWidth="1"/>
    <col min="9475" max="9475" width="14.7109375" style="181" customWidth="1"/>
    <col min="9476" max="9476" width="17.28515625" style="181" customWidth="1"/>
    <col min="9477" max="9477" width="19.85546875" style="181" customWidth="1"/>
    <col min="9478" max="9478" width="9.7109375" style="181" customWidth="1"/>
    <col min="9479" max="9728" width="9.140625" style="181"/>
    <col min="9729" max="9729" width="65.7109375" style="181" customWidth="1"/>
    <col min="9730" max="9730" width="22.7109375" style="181" customWidth="1"/>
    <col min="9731" max="9731" width="14.7109375" style="181" customWidth="1"/>
    <col min="9732" max="9732" width="17.28515625" style="181" customWidth="1"/>
    <col min="9733" max="9733" width="19.85546875" style="181" customWidth="1"/>
    <col min="9734" max="9734" width="9.7109375" style="181" customWidth="1"/>
    <col min="9735" max="9984" width="9.140625" style="181"/>
    <col min="9985" max="9985" width="65.7109375" style="181" customWidth="1"/>
    <col min="9986" max="9986" width="22.7109375" style="181" customWidth="1"/>
    <col min="9987" max="9987" width="14.7109375" style="181" customWidth="1"/>
    <col min="9988" max="9988" width="17.28515625" style="181" customWidth="1"/>
    <col min="9989" max="9989" width="19.85546875" style="181" customWidth="1"/>
    <col min="9990" max="9990" width="9.7109375" style="181" customWidth="1"/>
    <col min="9991" max="10240" width="9.140625" style="181"/>
    <col min="10241" max="10241" width="65.7109375" style="181" customWidth="1"/>
    <col min="10242" max="10242" width="22.7109375" style="181" customWidth="1"/>
    <col min="10243" max="10243" width="14.7109375" style="181" customWidth="1"/>
    <col min="10244" max="10244" width="17.28515625" style="181" customWidth="1"/>
    <col min="10245" max="10245" width="19.85546875" style="181" customWidth="1"/>
    <col min="10246" max="10246" width="9.7109375" style="181" customWidth="1"/>
    <col min="10247" max="10496" width="9.140625" style="181"/>
    <col min="10497" max="10497" width="65.7109375" style="181" customWidth="1"/>
    <col min="10498" max="10498" width="22.7109375" style="181" customWidth="1"/>
    <col min="10499" max="10499" width="14.7109375" style="181" customWidth="1"/>
    <col min="10500" max="10500" width="17.28515625" style="181" customWidth="1"/>
    <col min="10501" max="10501" width="19.85546875" style="181" customWidth="1"/>
    <col min="10502" max="10502" width="9.7109375" style="181" customWidth="1"/>
    <col min="10503" max="10752" width="9.140625" style="181"/>
    <col min="10753" max="10753" width="65.7109375" style="181" customWidth="1"/>
    <col min="10754" max="10754" width="22.7109375" style="181" customWidth="1"/>
    <col min="10755" max="10755" width="14.7109375" style="181" customWidth="1"/>
    <col min="10756" max="10756" width="17.28515625" style="181" customWidth="1"/>
    <col min="10757" max="10757" width="19.85546875" style="181" customWidth="1"/>
    <col min="10758" max="10758" width="9.7109375" style="181" customWidth="1"/>
    <col min="10759" max="11008" width="9.140625" style="181"/>
    <col min="11009" max="11009" width="65.7109375" style="181" customWidth="1"/>
    <col min="11010" max="11010" width="22.7109375" style="181" customWidth="1"/>
    <col min="11011" max="11011" width="14.7109375" style="181" customWidth="1"/>
    <col min="11012" max="11012" width="17.28515625" style="181" customWidth="1"/>
    <col min="11013" max="11013" width="19.85546875" style="181" customWidth="1"/>
    <col min="11014" max="11014" width="9.7109375" style="181" customWidth="1"/>
    <col min="11015" max="11264" width="9.140625" style="181"/>
    <col min="11265" max="11265" width="65.7109375" style="181" customWidth="1"/>
    <col min="11266" max="11266" width="22.7109375" style="181" customWidth="1"/>
    <col min="11267" max="11267" width="14.7109375" style="181" customWidth="1"/>
    <col min="11268" max="11268" width="17.28515625" style="181" customWidth="1"/>
    <col min="11269" max="11269" width="19.85546875" style="181" customWidth="1"/>
    <col min="11270" max="11270" width="9.7109375" style="181" customWidth="1"/>
    <col min="11271" max="11520" width="9.140625" style="181"/>
    <col min="11521" max="11521" width="65.7109375" style="181" customWidth="1"/>
    <col min="11522" max="11522" width="22.7109375" style="181" customWidth="1"/>
    <col min="11523" max="11523" width="14.7109375" style="181" customWidth="1"/>
    <col min="11524" max="11524" width="17.28515625" style="181" customWidth="1"/>
    <col min="11525" max="11525" width="19.85546875" style="181" customWidth="1"/>
    <col min="11526" max="11526" width="9.7109375" style="181" customWidth="1"/>
    <col min="11527" max="11776" width="9.140625" style="181"/>
    <col min="11777" max="11777" width="65.7109375" style="181" customWidth="1"/>
    <col min="11778" max="11778" width="22.7109375" style="181" customWidth="1"/>
    <col min="11779" max="11779" width="14.7109375" style="181" customWidth="1"/>
    <col min="11780" max="11780" width="17.28515625" style="181" customWidth="1"/>
    <col min="11781" max="11781" width="19.85546875" style="181" customWidth="1"/>
    <col min="11782" max="11782" width="9.7109375" style="181" customWidth="1"/>
    <col min="11783" max="12032" width="9.140625" style="181"/>
    <col min="12033" max="12033" width="65.7109375" style="181" customWidth="1"/>
    <col min="12034" max="12034" width="22.7109375" style="181" customWidth="1"/>
    <col min="12035" max="12035" width="14.7109375" style="181" customWidth="1"/>
    <col min="12036" max="12036" width="17.28515625" style="181" customWidth="1"/>
    <col min="12037" max="12037" width="19.85546875" style="181" customWidth="1"/>
    <col min="12038" max="12038" width="9.7109375" style="181" customWidth="1"/>
    <col min="12039" max="12288" width="9.140625" style="181"/>
    <col min="12289" max="12289" width="65.7109375" style="181" customWidth="1"/>
    <col min="12290" max="12290" width="22.7109375" style="181" customWidth="1"/>
    <col min="12291" max="12291" width="14.7109375" style="181" customWidth="1"/>
    <col min="12292" max="12292" width="17.28515625" style="181" customWidth="1"/>
    <col min="12293" max="12293" width="19.85546875" style="181" customWidth="1"/>
    <col min="12294" max="12294" width="9.7109375" style="181" customWidth="1"/>
    <col min="12295" max="12544" width="9.140625" style="181"/>
    <col min="12545" max="12545" width="65.7109375" style="181" customWidth="1"/>
    <col min="12546" max="12546" width="22.7109375" style="181" customWidth="1"/>
    <col min="12547" max="12547" width="14.7109375" style="181" customWidth="1"/>
    <col min="12548" max="12548" width="17.28515625" style="181" customWidth="1"/>
    <col min="12549" max="12549" width="19.85546875" style="181" customWidth="1"/>
    <col min="12550" max="12550" width="9.7109375" style="181" customWidth="1"/>
    <col min="12551" max="12800" width="9.140625" style="181"/>
    <col min="12801" max="12801" width="65.7109375" style="181" customWidth="1"/>
    <col min="12802" max="12802" width="22.7109375" style="181" customWidth="1"/>
    <col min="12803" max="12803" width="14.7109375" style="181" customWidth="1"/>
    <col min="12804" max="12804" width="17.28515625" style="181" customWidth="1"/>
    <col min="12805" max="12805" width="19.85546875" style="181" customWidth="1"/>
    <col min="12806" max="12806" width="9.7109375" style="181" customWidth="1"/>
    <col min="12807" max="13056" width="9.140625" style="181"/>
    <col min="13057" max="13057" width="65.7109375" style="181" customWidth="1"/>
    <col min="13058" max="13058" width="22.7109375" style="181" customWidth="1"/>
    <col min="13059" max="13059" width="14.7109375" style="181" customWidth="1"/>
    <col min="13060" max="13060" width="17.28515625" style="181" customWidth="1"/>
    <col min="13061" max="13061" width="19.85546875" style="181" customWidth="1"/>
    <col min="13062" max="13062" width="9.7109375" style="181" customWidth="1"/>
    <col min="13063" max="13312" width="9.140625" style="181"/>
    <col min="13313" max="13313" width="65.7109375" style="181" customWidth="1"/>
    <col min="13314" max="13314" width="22.7109375" style="181" customWidth="1"/>
    <col min="13315" max="13315" width="14.7109375" style="181" customWidth="1"/>
    <col min="13316" max="13316" width="17.28515625" style="181" customWidth="1"/>
    <col min="13317" max="13317" width="19.85546875" style="181" customWidth="1"/>
    <col min="13318" max="13318" width="9.7109375" style="181" customWidth="1"/>
    <col min="13319" max="13568" width="9.140625" style="181"/>
    <col min="13569" max="13569" width="65.7109375" style="181" customWidth="1"/>
    <col min="13570" max="13570" width="22.7109375" style="181" customWidth="1"/>
    <col min="13571" max="13571" width="14.7109375" style="181" customWidth="1"/>
    <col min="13572" max="13572" width="17.28515625" style="181" customWidth="1"/>
    <col min="13573" max="13573" width="19.85546875" style="181" customWidth="1"/>
    <col min="13574" max="13574" width="9.7109375" style="181" customWidth="1"/>
    <col min="13575" max="13824" width="9.140625" style="181"/>
    <col min="13825" max="13825" width="65.7109375" style="181" customWidth="1"/>
    <col min="13826" max="13826" width="22.7109375" style="181" customWidth="1"/>
    <col min="13827" max="13827" width="14.7109375" style="181" customWidth="1"/>
    <col min="13828" max="13828" width="17.28515625" style="181" customWidth="1"/>
    <col min="13829" max="13829" width="19.85546875" style="181" customWidth="1"/>
    <col min="13830" max="13830" width="9.7109375" style="181" customWidth="1"/>
    <col min="13831" max="14080" width="9.140625" style="181"/>
    <col min="14081" max="14081" width="65.7109375" style="181" customWidth="1"/>
    <col min="14082" max="14082" width="22.7109375" style="181" customWidth="1"/>
    <col min="14083" max="14083" width="14.7109375" style="181" customWidth="1"/>
    <col min="14084" max="14084" width="17.28515625" style="181" customWidth="1"/>
    <col min="14085" max="14085" width="19.85546875" style="181" customWidth="1"/>
    <col min="14086" max="14086" width="9.7109375" style="181" customWidth="1"/>
    <col min="14087" max="14336" width="9.140625" style="181"/>
    <col min="14337" max="14337" width="65.7109375" style="181" customWidth="1"/>
    <col min="14338" max="14338" width="22.7109375" style="181" customWidth="1"/>
    <col min="14339" max="14339" width="14.7109375" style="181" customWidth="1"/>
    <col min="14340" max="14340" width="17.28515625" style="181" customWidth="1"/>
    <col min="14341" max="14341" width="19.85546875" style="181" customWidth="1"/>
    <col min="14342" max="14342" width="9.7109375" style="181" customWidth="1"/>
    <col min="14343" max="14592" width="9.140625" style="181"/>
    <col min="14593" max="14593" width="65.7109375" style="181" customWidth="1"/>
    <col min="14594" max="14594" width="22.7109375" style="181" customWidth="1"/>
    <col min="14595" max="14595" width="14.7109375" style="181" customWidth="1"/>
    <col min="14596" max="14596" width="17.28515625" style="181" customWidth="1"/>
    <col min="14597" max="14597" width="19.85546875" style="181" customWidth="1"/>
    <col min="14598" max="14598" width="9.7109375" style="181" customWidth="1"/>
    <col min="14599" max="14848" width="9.140625" style="181"/>
    <col min="14849" max="14849" width="65.7109375" style="181" customWidth="1"/>
    <col min="14850" max="14850" width="22.7109375" style="181" customWidth="1"/>
    <col min="14851" max="14851" width="14.7109375" style="181" customWidth="1"/>
    <col min="14852" max="14852" width="17.28515625" style="181" customWidth="1"/>
    <col min="14853" max="14853" width="19.85546875" style="181" customWidth="1"/>
    <col min="14854" max="14854" width="9.7109375" style="181" customWidth="1"/>
    <col min="14855" max="15104" width="9.140625" style="181"/>
    <col min="15105" max="15105" width="65.7109375" style="181" customWidth="1"/>
    <col min="15106" max="15106" width="22.7109375" style="181" customWidth="1"/>
    <col min="15107" max="15107" width="14.7109375" style="181" customWidth="1"/>
    <col min="15108" max="15108" width="17.28515625" style="181" customWidth="1"/>
    <col min="15109" max="15109" width="19.85546875" style="181" customWidth="1"/>
    <col min="15110" max="15110" width="9.7109375" style="181" customWidth="1"/>
    <col min="15111" max="15360" width="9.140625" style="181"/>
    <col min="15361" max="15361" width="65.7109375" style="181" customWidth="1"/>
    <col min="15362" max="15362" width="22.7109375" style="181" customWidth="1"/>
    <col min="15363" max="15363" width="14.7109375" style="181" customWidth="1"/>
    <col min="15364" max="15364" width="17.28515625" style="181" customWidth="1"/>
    <col min="15365" max="15365" width="19.85546875" style="181" customWidth="1"/>
    <col min="15366" max="15366" width="9.7109375" style="181" customWidth="1"/>
    <col min="15367" max="15616" width="9.140625" style="181"/>
    <col min="15617" max="15617" width="65.7109375" style="181" customWidth="1"/>
    <col min="15618" max="15618" width="22.7109375" style="181" customWidth="1"/>
    <col min="15619" max="15619" width="14.7109375" style="181" customWidth="1"/>
    <col min="15620" max="15620" width="17.28515625" style="181" customWidth="1"/>
    <col min="15621" max="15621" width="19.85546875" style="181" customWidth="1"/>
    <col min="15622" max="15622" width="9.7109375" style="181" customWidth="1"/>
    <col min="15623" max="15872" width="9.140625" style="181"/>
    <col min="15873" max="15873" width="65.7109375" style="181" customWidth="1"/>
    <col min="15874" max="15874" width="22.7109375" style="181" customWidth="1"/>
    <col min="15875" max="15875" width="14.7109375" style="181" customWidth="1"/>
    <col min="15876" max="15876" width="17.28515625" style="181" customWidth="1"/>
    <col min="15877" max="15877" width="19.85546875" style="181" customWidth="1"/>
    <col min="15878" max="15878" width="9.7109375" style="181" customWidth="1"/>
    <col min="15879" max="16128" width="9.140625" style="181"/>
    <col min="16129" max="16129" width="65.7109375" style="181" customWidth="1"/>
    <col min="16130" max="16130" width="22.7109375" style="181" customWidth="1"/>
    <col min="16131" max="16131" width="14.7109375" style="181" customWidth="1"/>
    <col min="16132" max="16132" width="17.28515625" style="181" customWidth="1"/>
    <col min="16133" max="16133" width="19.85546875" style="181" customWidth="1"/>
    <col min="16134" max="16134" width="9.7109375" style="181" customWidth="1"/>
    <col min="16135" max="16384" width="9.140625" style="181"/>
  </cols>
  <sheetData>
    <row r="1" spans="1:7" s="174" customFormat="1" ht="110.1" customHeight="1" x14ac:dyDescent="0.25">
      <c r="A1" s="174" t="s">
        <v>833</v>
      </c>
      <c r="B1" s="175"/>
      <c r="C1" s="176"/>
      <c r="D1" s="177"/>
      <c r="E1" s="177"/>
      <c r="F1" s="177"/>
      <c r="G1" s="178"/>
    </row>
    <row r="2" spans="1:7" ht="20.100000000000001" customHeight="1" x14ac:dyDescent="0.25">
      <c r="A2" s="179"/>
      <c r="B2" s="179"/>
      <c r="C2" s="180"/>
      <c r="D2" s="177"/>
      <c r="E2" s="177"/>
      <c r="F2" s="177"/>
      <c r="G2" s="179"/>
    </row>
    <row r="3" spans="1:7" ht="60" customHeight="1" x14ac:dyDescent="0.25">
      <c r="A3" s="182" t="s">
        <v>834</v>
      </c>
      <c r="B3" s="182"/>
      <c r="C3" s="182"/>
      <c r="D3" s="183"/>
      <c r="E3" s="183"/>
      <c r="F3" s="183"/>
      <c r="G3" s="184"/>
    </row>
    <row r="4" spans="1:7" ht="19.899999999999999" customHeight="1" x14ac:dyDescent="0.25">
      <c r="C4" s="185" t="s">
        <v>1</v>
      </c>
    </row>
    <row r="5" spans="1:7" s="191" customFormat="1" ht="30" customHeight="1" x14ac:dyDescent="0.25">
      <c r="A5" s="187" t="s">
        <v>2</v>
      </c>
      <c r="B5" s="187" t="s">
        <v>835</v>
      </c>
      <c r="C5" s="188" t="s">
        <v>645</v>
      </c>
      <c r="D5" s="185"/>
      <c r="E5" s="189"/>
      <c r="F5" s="190"/>
    </row>
    <row r="6" spans="1:7" ht="33.75" customHeight="1" x14ac:dyDescent="0.25">
      <c r="A6" s="192" t="s">
        <v>836</v>
      </c>
      <c r="B6" s="193" t="s">
        <v>837</v>
      </c>
      <c r="C6" s="194">
        <v>432471.29999999981</v>
      </c>
      <c r="D6" s="195"/>
      <c r="E6" s="196"/>
    </row>
    <row r="7" spans="1:7" ht="26.25" customHeight="1" x14ac:dyDescent="0.25">
      <c r="A7" s="192" t="s">
        <v>838</v>
      </c>
      <c r="B7" s="193" t="s">
        <v>839</v>
      </c>
      <c r="C7" s="194">
        <v>56999.999999999993</v>
      </c>
      <c r="D7" s="195"/>
      <c r="E7" s="196"/>
    </row>
    <row r="8" spans="1:7" ht="30" customHeight="1" x14ac:dyDescent="0.25">
      <c r="A8" s="197" t="s">
        <v>840</v>
      </c>
      <c r="B8" s="198" t="s">
        <v>841</v>
      </c>
      <c r="C8" s="199">
        <v>56999.999999999993</v>
      </c>
      <c r="D8" s="200"/>
      <c r="E8" s="196"/>
    </row>
    <row r="9" spans="1:7" ht="26.25" customHeight="1" x14ac:dyDescent="0.25">
      <c r="A9" s="192" t="s">
        <v>842</v>
      </c>
      <c r="B9" s="193" t="s">
        <v>843</v>
      </c>
      <c r="C9" s="194">
        <v>375471.30000000028</v>
      </c>
      <c r="D9" s="195"/>
      <c r="E9" s="196"/>
    </row>
    <row r="10" spans="1:7" ht="30" customHeight="1" x14ac:dyDescent="0.25">
      <c r="A10" s="197" t="s">
        <v>844</v>
      </c>
      <c r="B10" s="198" t="s">
        <v>845</v>
      </c>
      <c r="C10" s="199">
        <v>-3693836.9000000004</v>
      </c>
      <c r="D10" s="200"/>
      <c r="E10" s="196"/>
    </row>
    <row r="11" spans="1:7" ht="30" customHeight="1" x14ac:dyDescent="0.25">
      <c r="A11" s="197" t="s">
        <v>846</v>
      </c>
      <c r="B11" s="198" t="s">
        <v>847</v>
      </c>
      <c r="C11" s="199">
        <v>4069308.2</v>
      </c>
      <c r="D11" s="200"/>
      <c r="E11" s="196"/>
      <c r="G11" s="201"/>
    </row>
  </sheetData>
  <mergeCells count="1">
    <mergeCell ref="A3:C3"/>
  </mergeCells>
  <pageMargins left="0.78740157480314965" right="0.39370078740157483" top="0.39370078740157483" bottom="0.39370078740157483" header="0" footer="0.19685039370078741"/>
  <pageSetup paperSize="9" scale="87" orientation="portrait" r:id="rId1"/>
  <headerFooter alignWithMargins="0">
    <oddFooter>&amp;C&amp;"Times New Roman,обычный"&amp;8Страница &amp;P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A7199D-A6ED-4F0A-8838-943DF61D63C1}">
  <sheetPr>
    <tabColor theme="0"/>
    <pageSetUpPr fitToPage="1"/>
  </sheetPr>
  <dimension ref="A1:L12"/>
  <sheetViews>
    <sheetView view="pageBreakPreview" zoomScale="95" zoomScaleNormal="95" zoomScaleSheetLayoutView="95" workbookViewId="0">
      <pane xSplit="2" ySplit="5" topLeftCell="C6" activePane="bottomRight" state="frozen"/>
      <selection activeCell="G44" sqref="G44"/>
      <selection pane="topRight" activeCell="G44" sqref="G44"/>
      <selection pane="bottomLeft" activeCell="G44" sqref="G44"/>
      <selection pane="bottomRight"/>
    </sheetView>
  </sheetViews>
  <sheetFormatPr defaultRowHeight="12.75" x14ac:dyDescent="0.25"/>
  <cols>
    <col min="1" max="1" width="60.7109375" style="181" customWidth="1"/>
    <col min="2" max="2" width="22.7109375" style="181" customWidth="1"/>
    <col min="3" max="4" width="15.7109375" style="200" customWidth="1"/>
    <col min="5" max="5" width="17.28515625" style="186" customWidth="1"/>
    <col min="6" max="256" width="9.140625" style="181"/>
    <col min="257" max="257" width="60.7109375" style="181" customWidth="1"/>
    <col min="258" max="258" width="22.7109375" style="181" customWidth="1"/>
    <col min="259" max="260" width="15.7109375" style="181" customWidth="1"/>
    <col min="261" max="261" width="17.28515625" style="181" customWidth="1"/>
    <col min="262" max="512" width="9.140625" style="181"/>
    <col min="513" max="513" width="60.7109375" style="181" customWidth="1"/>
    <col min="514" max="514" width="22.7109375" style="181" customWidth="1"/>
    <col min="515" max="516" width="15.7109375" style="181" customWidth="1"/>
    <col min="517" max="517" width="17.28515625" style="181" customWidth="1"/>
    <col min="518" max="768" width="9.140625" style="181"/>
    <col min="769" max="769" width="60.7109375" style="181" customWidth="1"/>
    <col min="770" max="770" width="22.7109375" style="181" customWidth="1"/>
    <col min="771" max="772" width="15.7109375" style="181" customWidth="1"/>
    <col min="773" max="773" width="17.28515625" style="181" customWidth="1"/>
    <col min="774" max="1024" width="9.140625" style="181"/>
    <col min="1025" max="1025" width="60.7109375" style="181" customWidth="1"/>
    <col min="1026" max="1026" width="22.7109375" style="181" customWidth="1"/>
    <col min="1027" max="1028" width="15.7109375" style="181" customWidth="1"/>
    <col min="1029" max="1029" width="17.28515625" style="181" customWidth="1"/>
    <col min="1030" max="1280" width="9.140625" style="181"/>
    <col min="1281" max="1281" width="60.7109375" style="181" customWidth="1"/>
    <col min="1282" max="1282" width="22.7109375" style="181" customWidth="1"/>
    <col min="1283" max="1284" width="15.7109375" style="181" customWidth="1"/>
    <col min="1285" max="1285" width="17.28515625" style="181" customWidth="1"/>
    <col min="1286" max="1536" width="9.140625" style="181"/>
    <col min="1537" max="1537" width="60.7109375" style="181" customWidth="1"/>
    <col min="1538" max="1538" width="22.7109375" style="181" customWidth="1"/>
    <col min="1539" max="1540" width="15.7109375" style="181" customWidth="1"/>
    <col min="1541" max="1541" width="17.28515625" style="181" customWidth="1"/>
    <col min="1542" max="1792" width="9.140625" style="181"/>
    <col min="1793" max="1793" width="60.7109375" style="181" customWidth="1"/>
    <col min="1794" max="1794" width="22.7109375" style="181" customWidth="1"/>
    <col min="1795" max="1796" width="15.7109375" style="181" customWidth="1"/>
    <col min="1797" max="1797" width="17.28515625" style="181" customWidth="1"/>
    <col min="1798" max="2048" width="9.140625" style="181"/>
    <col min="2049" max="2049" width="60.7109375" style="181" customWidth="1"/>
    <col min="2050" max="2050" width="22.7109375" style="181" customWidth="1"/>
    <col min="2051" max="2052" width="15.7109375" style="181" customWidth="1"/>
    <col min="2053" max="2053" width="17.28515625" style="181" customWidth="1"/>
    <col min="2054" max="2304" width="9.140625" style="181"/>
    <col min="2305" max="2305" width="60.7109375" style="181" customWidth="1"/>
    <col min="2306" max="2306" width="22.7109375" style="181" customWidth="1"/>
    <col min="2307" max="2308" width="15.7109375" style="181" customWidth="1"/>
    <col min="2309" max="2309" width="17.28515625" style="181" customWidth="1"/>
    <col min="2310" max="2560" width="9.140625" style="181"/>
    <col min="2561" max="2561" width="60.7109375" style="181" customWidth="1"/>
    <col min="2562" max="2562" width="22.7109375" style="181" customWidth="1"/>
    <col min="2563" max="2564" width="15.7109375" style="181" customWidth="1"/>
    <col min="2565" max="2565" width="17.28515625" style="181" customWidth="1"/>
    <col min="2566" max="2816" width="9.140625" style="181"/>
    <col min="2817" max="2817" width="60.7109375" style="181" customWidth="1"/>
    <col min="2818" max="2818" width="22.7109375" style="181" customWidth="1"/>
    <col min="2819" max="2820" width="15.7109375" style="181" customWidth="1"/>
    <col min="2821" max="2821" width="17.28515625" style="181" customWidth="1"/>
    <col min="2822" max="3072" width="9.140625" style="181"/>
    <col min="3073" max="3073" width="60.7109375" style="181" customWidth="1"/>
    <col min="3074" max="3074" width="22.7109375" style="181" customWidth="1"/>
    <col min="3075" max="3076" width="15.7109375" style="181" customWidth="1"/>
    <col min="3077" max="3077" width="17.28515625" style="181" customWidth="1"/>
    <col min="3078" max="3328" width="9.140625" style="181"/>
    <col min="3329" max="3329" width="60.7109375" style="181" customWidth="1"/>
    <col min="3330" max="3330" width="22.7109375" style="181" customWidth="1"/>
    <col min="3331" max="3332" width="15.7109375" style="181" customWidth="1"/>
    <col min="3333" max="3333" width="17.28515625" style="181" customWidth="1"/>
    <col min="3334" max="3584" width="9.140625" style="181"/>
    <col min="3585" max="3585" width="60.7109375" style="181" customWidth="1"/>
    <col min="3586" max="3586" width="22.7109375" style="181" customWidth="1"/>
    <col min="3587" max="3588" width="15.7109375" style="181" customWidth="1"/>
    <col min="3589" max="3589" width="17.28515625" style="181" customWidth="1"/>
    <col min="3590" max="3840" width="9.140625" style="181"/>
    <col min="3841" max="3841" width="60.7109375" style="181" customWidth="1"/>
    <col min="3842" max="3842" width="22.7109375" style="181" customWidth="1"/>
    <col min="3843" max="3844" width="15.7109375" style="181" customWidth="1"/>
    <col min="3845" max="3845" width="17.28515625" style="181" customWidth="1"/>
    <col min="3846" max="4096" width="9.140625" style="181"/>
    <col min="4097" max="4097" width="60.7109375" style="181" customWidth="1"/>
    <col min="4098" max="4098" width="22.7109375" style="181" customWidth="1"/>
    <col min="4099" max="4100" width="15.7109375" style="181" customWidth="1"/>
    <col min="4101" max="4101" width="17.28515625" style="181" customWidth="1"/>
    <col min="4102" max="4352" width="9.140625" style="181"/>
    <col min="4353" max="4353" width="60.7109375" style="181" customWidth="1"/>
    <col min="4354" max="4354" width="22.7109375" style="181" customWidth="1"/>
    <col min="4355" max="4356" width="15.7109375" style="181" customWidth="1"/>
    <col min="4357" max="4357" width="17.28515625" style="181" customWidth="1"/>
    <col min="4358" max="4608" width="9.140625" style="181"/>
    <col min="4609" max="4609" width="60.7109375" style="181" customWidth="1"/>
    <col min="4610" max="4610" width="22.7109375" style="181" customWidth="1"/>
    <col min="4611" max="4612" width="15.7109375" style="181" customWidth="1"/>
    <col min="4613" max="4613" width="17.28515625" style="181" customWidth="1"/>
    <col min="4614" max="4864" width="9.140625" style="181"/>
    <col min="4865" max="4865" width="60.7109375" style="181" customWidth="1"/>
    <col min="4866" max="4866" width="22.7109375" style="181" customWidth="1"/>
    <col min="4867" max="4868" width="15.7109375" style="181" customWidth="1"/>
    <col min="4869" max="4869" width="17.28515625" style="181" customWidth="1"/>
    <col min="4870" max="5120" width="9.140625" style="181"/>
    <col min="5121" max="5121" width="60.7109375" style="181" customWidth="1"/>
    <col min="5122" max="5122" width="22.7109375" style="181" customWidth="1"/>
    <col min="5123" max="5124" width="15.7109375" style="181" customWidth="1"/>
    <col min="5125" max="5125" width="17.28515625" style="181" customWidth="1"/>
    <col min="5126" max="5376" width="9.140625" style="181"/>
    <col min="5377" max="5377" width="60.7109375" style="181" customWidth="1"/>
    <col min="5378" max="5378" width="22.7109375" style="181" customWidth="1"/>
    <col min="5379" max="5380" width="15.7109375" style="181" customWidth="1"/>
    <col min="5381" max="5381" width="17.28515625" style="181" customWidth="1"/>
    <col min="5382" max="5632" width="9.140625" style="181"/>
    <col min="5633" max="5633" width="60.7109375" style="181" customWidth="1"/>
    <col min="5634" max="5634" width="22.7109375" style="181" customWidth="1"/>
    <col min="5635" max="5636" width="15.7109375" style="181" customWidth="1"/>
    <col min="5637" max="5637" width="17.28515625" style="181" customWidth="1"/>
    <col min="5638" max="5888" width="9.140625" style="181"/>
    <col min="5889" max="5889" width="60.7109375" style="181" customWidth="1"/>
    <col min="5890" max="5890" width="22.7109375" style="181" customWidth="1"/>
    <col min="5891" max="5892" width="15.7109375" style="181" customWidth="1"/>
    <col min="5893" max="5893" width="17.28515625" style="181" customWidth="1"/>
    <col min="5894" max="6144" width="9.140625" style="181"/>
    <col min="6145" max="6145" width="60.7109375" style="181" customWidth="1"/>
    <col min="6146" max="6146" width="22.7109375" style="181" customWidth="1"/>
    <col min="6147" max="6148" width="15.7109375" style="181" customWidth="1"/>
    <col min="6149" max="6149" width="17.28515625" style="181" customWidth="1"/>
    <col min="6150" max="6400" width="9.140625" style="181"/>
    <col min="6401" max="6401" width="60.7109375" style="181" customWidth="1"/>
    <col min="6402" max="6402" width="22.7109375" style="181" customWidth="1"/>
    <col min="6403" max="6404" width="15.7109375" style="181" customWidth="1"/>
    <col min="6405" max="6405" width="17.28515625" style="181" customWidth="1"/>
    <col min="6406" max="6656" width="9.140625" style="181"/>
    <col min="6657" max="6657" width="60.7109375" style="181" customWidth="1"/>
    <col min="6658" max="6658" width="22.7109375" style="181" customWidth="1"/>
    <col min="6659" max="6660" width="15.7109375" style="181" customWidth="1"/>
    <col min="6661" max="6661" width="17.28515625" style="181" customWidth="1"/>
    <col min="6662" max="6912" width="9.140625" style="181"/>
    <col min="6913" max="6913" width="60.7109375" style="181" customWidth="1"/>
    <col min="6914" max="6914" width="22.7109375" style="181" customWidth="1"/>
    <col min="6915" max="6916" width="15.7109375" style="181" customWidth="1"/>
    <col min="6917" max="6917" width="17.28515625" style="181" customWidth="1"/>
    <col min="6918" max="7168" width="9.140625" style="181"/>
    <col min="7169" max="7169" width="60.7109375" style="181" customWidth="1"/>
    <col min="7170" max="7170" width="22.7109375" style="181" customWidth="1"/>
    <col min="7171" max="7172" width="15.7109375" style="181" customWidth="1"/>
    <col min="7173" max="7173" width="17.28515625" style="181" customWidth="1"/>
    <col min="7174" max="7424" width="9.140625" style="181"/>
    <col min="7425" max="7425" width="60.7109375" style="181" customWidth="1"/>
    <col min="7426" max="7426" width="22.7109375" style="181" customWidth="1"/>
    <col min="7427" max="7428" width="15.7109375" style="181" customWidth="1"/>
    <col min="7429" max="7429" width="17.28515625" style="181" customWidth="1"/>
    <col min="7430" max="7680" width="9.140625" style="181"/>
    <col min="7681" max="7681" width="60.7109375" style="181" customWidth="1"/>
    <col min="7682" max="7682" width="22.7109375" style="181" customWidth="1"/>
    <col min="7683" max="7684" width="15.7109375" style="181" customWidth="1"/>
    <col min="7685" max="7685" width="17.28515625" style="181" customWidth="1"/>
    <col min="7686" max="7936" width="9.140625" style="181"/>
    <col min="7937" max="7937" width="60.7109375" style="181" customWidth="1"/>
    <col min="7938" max="7938" width="22.7109375" style="181" customWidth="1"/>
    <col min="7939" max="7940" width="15.7109375" style="181" customWidth="1"/>
    <col min="7941" max="7941" width="17.28515625" style="181" customWidth="1"/>
    <col min="7942" max="8192" width="9.140625" style="181"/>
    <col min="8193" max="8193" width="60.7109375" style="181" customWidth="1"/>
    <col min="8194" max="8194" width="22.7109375" style="181" customWidth="1"/>
    <col min="8195" max="8196" width="15.7109375" style="181" customWidth="1"/>
    <col min="8197" max="8197" width="17.28515625" style="181" customWidth="1"/>
    <col min="8198" max="8448" width="9.140625" style="181"/>
    <col min="8449" max="8449" width="60.7109375" style="181" customWidth="1"/>
    <col min="8450" max="8450" width="22.7109375" style="181" customWidth="1"/>
    <col min="8451" max="8452" width="15.7109375" style="181" customWidth="1"/>
    <col min="8453" max="8453" width="17.28515625" style="181" customWidth="1"/>
    <col min="8454" max="8704" width="9.140625" style="181"/>
    <col min="8705" max="8705" width="60.7109375" style="181" customWidth="1"/>
    <col min="8706" max="8706" width="22.7109375" style="181" customWidth="1"/>
    <col min="8707" max="8708" width="15.7109375" style="181" customWidth="1"/>
    <col min="8709" max="8709" width="17.28515625" style="181" customWidth="1"/>
    <col min="8710" max="8960" width="9.140625" style="181"/>
    <col min="8961" max="8961" width="60.7109375" style="181" customWidth="1"/>
    <col min="8962" max="8962" width="22.7109375" style="181" customWidth="1"/>
    <col min="8963" max="8964" width="15.7109375" style="181" customWidth="1"/>
    <col min="8965" max="8965" width="17.28515625" style="181" customWidth="1"/>
    <col min="8966" max="9216" width="9.140625" style="181"/>
    <col min="9217" max="9217" width="60.7109375" style="181" customWidth="1"/>
    <col min="9218" max="9218" width="22.7109375" style="181" customWidth="1"/>
    <col min="9219" max="9220" width="15.7109375" style="181" customWidth="1"/>
    <col min="9221" max="9221" width="17.28515625" style="181" customWidth="1"/>
    <col min="9222" max="9472" width="9.140625" style="181"/>
    <col min="9473" max="9473" width="60.7109375" style="181" customWidth="1"/>
    <col min="9474" max="9474" width="22.7109375" style="181" customWidth="1"/>
    <col min="9475" max="9476" width="15.7109375" style="181" customWidth="1"/>
    <col min="9477" max="9477" width="17.28515625" style="181" customWidth="1"/>
    <col min="9478" max="9728" width="9.140625" style="181"/>
    <col min="9729" max="9729" width="60.7109375" style="181" customWidth="1"/>
    <col min="9730" max="9730" width="22.7109375" style="181" customWidth="1"/>
    <col min="9731" max="9732" width="15.7109375" style="181" customWidth="1"/>
    <col min="9733" max="9733" width="17.28515625" style="181" customWidth="1"/>
    <col min="9734" max="9984" width="9.140625" style="181"/>
    <col min="9985" max="9985" width="60.7109375" style="181" customWidth="1"/>
    <col min="9986" max="9986" width="22.7109375" style="181" customWidth="1"/>
    <col min="9987" max="9988" width="15.7109375" style="181" customWidth="1"/>
    <col min="9989" max="9989" width="17.28515625" style="181" customWidth="1"/>
    <col min="9990" max="10240" width="9.140625" style="181"/>
    <col min="10241" max="10241" width="60.7109375" style="181" customWidth="1"/>
    <col min="10242" max="10242" width="22.7109375" style="181" customWidth="1"/>
    <col min="10243" max="10244" width="15.7109375" style="181" customWidth="1"/>
    <col min="10245" max="10245" width="17.28515625" style="181" customWidth="1"/>
    <col min="10246" max="10496" width="9.140625" style="181"/>
    <col min="10497" max="10497" width="60.7109375" style="181" customWidth="1"/>
    <col min="10498" max="10498" width="22.7109375" style="181" customWidth="1"/>
    <col min="10499" max="10500" width="15.7109375" style="181" customWidth="1"/>
    <col min="10501" max="10501" width="17.28515625" style="181" customWidth="1"/>
    <col min="10502" max="10752" width="9.140625" style="181"/>
    <col min="10753" max="10753" width="60.7109375" style="181" customWidth="1"/>
    <col min="10754" max="10754" width="22.7109375" style="181" customWidth="1"/>
    <col min="10755" max="10756" width="15.7109375" style="181" customWidth="1"/>
    <col min="10757" max="10757" width="17.28515625" style="181" customWidth="1"/>
    <col min="10758" max="11008" width="9.140625" style="181"/>
    <col min="11009" max="11009" width="60.7109375" style="181" customWidth="1"/>
    <col min="11010" max="11010" width="22.7109375" style="181" customWidth="1"/>
    <col min="11011" max="11012" width="15.7109375" style="181" customWidth="1"/>
    <col min="11013" max="11013" width="17.28515625" style="181" customWidth="1"/>
    <col min="11014" max="11264" width="9.140625" style="181"/>
    <col min="11265" max="11265" width="60.7109375" style="181" customWidth="1"/>
    <col min="11266" max="11266" width="22.7109375" style="181" customWidth="1"/>
    <col min="11267" max="11268" width="15.7109375" style="181" customWidth="1"/>
    <col min="11269" max="11269" width="17.28515625" style="181" customWidth="1"/>
    <col min="11270" max="11520" width="9.140625" style="181"/>
    <col min="11521" max="11521" width="60.7109375" style="181" customWidth="1"/>
    <col min="11522" max="11522" width="22.7109375" style="181" customWidth="1"/>
    <col min="11523" max="11524" width="15.7109375" style="181" customWidth="1"/>
    <col min="11525" max="11525" width="17.28515625" style="181" customWidth="1"/>
    <col min="11526" max="11776" width="9.140625" style="181"/>
    <col min="11777" max="11777" width="60.7109375" style="181" customWidth="1"/>
    <col min="11778" max="11778" width="22.7109375" style="181" customWidth="1"/>
    <col min="11779" max="11780" width="15.7109375" style="181" customWidth="1"/>
    <col min="11781" max="11781" width="17.28515625" style="181" customWidth="1"/>
    <col min="11782" max="12032" width="9.140625" style="181"/>
    <col min="12033" max="12033" width="60.7109375" style="181" customWidth="1"/>
    <col min="12034" max="12034" width="22.7109375" style="181" customWidth="1"/>
    <col min="12035" max="12036" width="15.7109375" style="181" customWidth="1"/>
    <col min="12037" max="12037" width="17.28515625" style="181" customWidth="1"/>
    <col min="12038" max="12288" width="9.140625" style="181"/>
    <col min="12289" max="12289" width="60.7109375" style="181" customWidth="1"/>
    <col min="12290" max="12290" width="22.7109375" style="181" customWidth="1"/>
    <col min="12291" max="12292" width="15.7109375" style="181" customWidth="1"/>
    <col min="12293" max="12293" width="17.28515625" style="181" customWidth="1"/>
    <col min="12294" max="12544" width="9.140625" style="181"/>
    <col min="12545" max="12545" width="60.7109375" style="181" customWidth="1"/>
    <col min="12546" max="12546" width="22.7109375" style="181" customWidth="1"/>
    <col min="12547" max="12548" width="15.7109375" style="181" customWidth="1"/>
    <col min="12549" max="12549" width="17.28515625" style="181" customWidth="1"/>
    <col min="12550" max="12800" width="9.140625" style="181"/>
    <col min="12801" max="12801" width="60.7109375" style="181" customWidth="1"/>
    <col min="12802" max="12802" width="22.7109375" style="181" customWidth="1"/>
    <col min="12803" max="12804" width="15.7109375" style="181" customWidth="1"/>
    <col min="12805" max="12805" width="17.28515625" style="181" customWidth="1"/>
    <col min="12806" max="13056" width="9.140625" style="181"/>
    <col min="13057" max="13057" width="60.7109375" style="181" customWidth="1"/>
    <col min="13058" max="13058" width="22.7109375" style="181" customWidth="1"/>
    <col min="13059" max="13060" width="15.7109375" style="181" customWidth="1"/>
    <col min="13061" max="13061" width="17.28515625" style="181" customWidth="1"/>
    <col min="13062" max="13312" width="9.140625" style="181"/>
    <col min="13313" max="13313" width="60.7109375" style="181" customWidth="1"/>
    <col min="13314" max="13314" width="22.7109375" style="181" customWidth="1"/>
    <col min="13315" max="13316" width="15.7109375" style="181" customWidth="1"/>
    <col min="13317" max="13317" width="17.28515625" style="181" customWidth="1"/>
    <col min="13318" max="13568" width="9.140625" style="181"/>
    <col min="13569" max="13569" width="60.7109375" style="181" customWidth="1"/>
    <col min="13570" max="13570" width="22.7109375" style="181" customWidth="1"/>
    <col min="13571" max="13572" width="15.7109375" style="181" customWidth="1"/>
    <col min="13573" max="13573" width="17.28515625" style="181" customWidth="1"/>
    <col min="13574" max="13824" width="9.140625" style="181"/>
    <col min="13825" max="13825" width="60.7109375" style="181" customWidth="1"/>
    <col min="13826" max="13826" width="22.7109375" style="181" customWidth="1"/>
    <col min="13827" max="13828" width="15.7109375" style="181" customWidth="1"/>
    <col min="13829" max="13829" width="17.28515625" style="181" customWidth="1"/>
    <col min="13830" max="14080" width="9.140625" style="181"/>
    <col min="14081" max="14081" width="60.7109375" style="181" customWidth="1"/>
    <col min="14082" max="14082" width="22.7109375" style="181" customWidth="1"/>
    <col min="14083" max="14084" width="15.7109375" style="181" customWidth="1"/>
    <col min="14085" max="14085" width="17.28515625" style="181" customWidth="1"/>
    <col min="14086" max="14336" width="9.140625" style="181"/>
    <col min="14337" max="14337" width="60.7109375" style="181" customWidth="1"/>
    <col min="14338" max="14338" width="22.7109375" style="181" customWidth="1"/>
    <col min="14339" max="14340" width="15.7109375" style="181" customWidth="1"/>
    <col min="14341" max="14341" width="17.28515625" style="181" customWidth="1"/>
    <col min="14342" max="14592" width="9.140625" style="181"/>
    <col min="14593" max="14593" width="60.7109375" style="181" customWidth="1"/>
    <col min="14594" max="14594" width="22.7109375" style="181" customWidth="1"/>
    <col min="14595" max="14596" width="15.7109375" style="181" customWidth="1"/>
    <col min="14597" max="14597" width="17.28515625" style="181" customWidth="1"/>
    <col min="14598" max="14848" width="9.140625" style="181"/>
    <col min="14849" max="14849" width="60.7109375" style="181" customWidth="1"/>
    <col min="14850" max="14850" width="22.7109375" style="181" customWidth="1"/>
    <col min="14851" max="14852" width="15.7109375" style="181" customWidth="1"/>
    <col min="14853" max="14853" width="17.28515625" style="181" customWidth="1"/>
    <col min="14854" max="15104" width="9.140625" style="181"/>
    <col min="15105" max="15105" width="60.7109375" style="181" customWidth="1"/>
    <col min="15106" max="15106" width="22.7109375" style="181" customWidth="1"/>
    <col min="15107" max="15108" width="15.7109375" style="181" customWidth="1"/>
    <col min="15109" max="15109" width="17.28515625" style="181" customWidth="1"/>
    <col min="15110" max="15360" width="9.140625" style="181"/>
    <col min="15361" max="15361" width="60.7109375" style="181" customWidth="1"/>
    <col min="15362" max="15362" width="22.7109375" style="181" customWidth="1"/>
    <col min="15363" max="15364" width="15.7109375" style="181" customWidth="1"/>
    <col min="15365" max="15365" width="17.28515625" style="181" customWidth="1"/>
    <col min="15366" max="15616" width="9.140625" style="181"/>
    <col min="15617" max="15617" width="60.7109375" style="181" customWidth="1"/>
    <col min="15618" max="15618" width="22.7109375" style="181" customWidth="1"/>
    <col min="15619" max="15620" width="15.7109375" style="181" customWidth="1"/>
    <col min="15621" max="15621" width="17.28515625" style="181" customWidth="1"/>
    <col min="15622" max="15872" width="9.140625" style="181"/>
    <col min="15873" max="15873" width="60.7109375" style="181" customWidth="1"/>
    <col min="15874" max="15874" width="22.7109375" style="181" customWidth="1"/>
    <col min="15875" max="15876" width="15.7109375" style="181" customWidth="1"/>
    <col min="15877" max="15877" width="17.28515625" style="181" customWidth="1"/>
    <col min="15878" max="16128" width="9.140625" style="181"/>
    <col min="16129" max="16129" width="60.7109375" style="181" customWidth="1"/>
    <col min="16130" max="16130" width="22.7109375" style="181" customWidth="1"/>
    <col min="16131" max="16132" width="15.7109375" style="181" customWidth="1"/>
    <col min="16133" max="16133" width="17.28515625" style="181" customWidth="1"/>
    <col min="16134" max="16384" width="9.140625" style="181"/>
  </cols>
  <sheetData>
    <row r="1" spans="1:12" s="174" customFormat="1" ht="110.1" customHeight="1" x14ac:dyDescent="0.25">
      <c r="A1" s="174" t="s">
        <v>833</v>
      </c>
      <c r="B1" s="175"/>
      <c r="C1" s="176"/>
      <c r="D1" s="176"/>
      <c r="E1" s="177"/>
    </row>
    <row r="2" spans="1:12" ht="20.100000000000001" customHeight="1" x14ac:dyDescent="0.25">
      <c r="A2" s="179"/>
      <c r="B2" s="179"/>
      <c r="C2" s="180"/>
      <c r="D2" s="180"/>
      <c r="E2" s="177"/>
    </row>
    <row r="3" spans="1:12" ht="60" customHeight="1" x14ac:dyDescent="0.25">
      <c r="A3" s="82" t="s">
        <v>848</v>
      </c>
      <c r="B3" s="82"/>
      <c r="C3" s="82"/>
      <c r="D3" s="82"/>
      <c r="E3" s="202"/>
      <c r="F3" s="202"/>
      <c r="G3" s="202"/>
      <c r="H3" s="202"/>
      <c r="I3" s="202"/>
      <c r="J3" s="202"/>
      <c r="K3" s="202"/>
      <c r="L3" s="202"/>
    </row>
    <row r="4" spans="1:12" ht="19.899999999999999" customHeight="1" x14ac:dyDescent="0.25">
      <c r="C4" s="186"/>
      <c r="D4" s="185" t="s">
        <v>1</v>
      </c>
    </row>
    <row r="5" spans="1:12" s="191" customFormat="1" ht="30" customHeight="1" x14ac:dyDescent="0.25">
      <c r="A5" s="187" t="s">
        <v>2</v>
      </c>
      <c r="B5" s="187" t="s">
        <v>835</v>
      </c>
      <c r="C5" s="188" t="s">
        <v>849</v>
      </c>
      <c r="D5" s="188" t="s">
        <v>850</v>
      </c>
      <c r="E5" s="185"/>
    </row>
    <row r="6" spans="1:12" ht="33.75" customHeight="1" x14ac:dyDescent="0.25">
      <c r="A6" s="192" t="s">
        <v>836</v>
      </c>
      <c r="B6" s="193" t="s">
        <v>837</v>
      </c>
      <c r="C6" s="194">
        <v>95628.1</v>
      </c>
      <c r="D6" s="194">
        <v>103549.5</v>
      </c>
      <c r="E6" s="185"/>
    </row>
    <row r="7" spans="1:12" ht="33" customHeight="1" x14ac:dyDescent="0.25">
      <c r="A7" s="192" t="s">
        <v>838</v>
      </c>
      <c r="B7" s="193" t="s">
        <v>839</v>
      </c>
      <c r="C7" s="194">
        <v>95628.1</v>
      </c>
      <c r="D7" s="194">
        <v>103549.5</v>
      </c>
      <c r="E7" s="190"/>
    </row>
    <row r="8" spans="1:12" ht="36" customHeight="1" x14ac:dyDescent="0.25">
      <c r="A8" s="197" t="s">
        <v>840</v>
      </c>
      <c r="B8" s="198" t="s">
        <v>841</v>
      </c>
      <c r="C8" s="199">
        <v>114628.09999999999</v>
      </c>
      <c r="D8" s="199">
        <v>160758.5</v>
      </c>
      <c r="E8" s="203"/>
    </row>
    <row r="9" spans="1:12" ht="40.5" customHeight="1" x14ac:dyDescent="0.25">
      <c r="A9" s="197" t="s">
        <v>851</v>
      </c>
      <c r="B9" s="198" t="s">
        <v>852</v>
      </c>
      <c r="C9" s="199">
        <v>-19000</v>
      </c>
      <c r="D9" s="199">
        <v>-57209</v>
      </c>
      <c r="E9" s="203"/>
    </row>
    <row r="10" spans="1:12" ht="26.25" customHeight="1" x14ac:dyDescent="0.25">
      <c r="A10" s="192" t="s">
        <v>842</v>
      </c>
      <c r="B10" s="193" t="s">
        <v>843</v>
      </c>
      <c r="C10" s="194">
        <v>0</v>
      </c>
      <c r="D10" s="194">
        <v>0</v>
      </c>
    </row>
    <row r="11" spans="1:12" ht="30" customHeight="1" x14ac:dyDescent="0.25">
      <c r="A11" s="197" t="s">
        <v>844</v>
      </c>
      <c r="B11" s="198" t="s">
        <v>845</v>
      </c>
      <c r="C11" s="199">
        <v>-3319044.8999999994</v>
      </c>
      <c r="D11" s="199">
        <v>-3397490.8</v>
      </c>
    </row>
    <row r="12" spans="1:12" ht="30" customHeight="1" x14ac:dyDescent="0.25">
      <c r="A12" s="197" t="s">
        <v>846</v>
      </c>
      <c r="B12" s="198" t="s">
        <v>847</v>
      </c>
      <c r="C12" s="199">
        <v>3319044.9</v>
      </c>
      <c r="D12" s="199">
        <v>3397490.8</v>
      </c>
    </row>
  </sheetData>
  <mergeCells count="1">
    <mergeCell ref="A3:D3"/>
  </mergeCells>
  <pageMargins left="0.78740157480314965" right="0.39370078740157483" top="0.39370078740157483" bottom="0.39370078740157483" header="0" footer="0.19685039370078741"/>
  <pageSetup paperSize="9" scale="78" orientation="portrait" r:id="rId1"/>
  <headerFooter alignWithMargins="0">
    <oddFooter>&amp;C&amp;"Times New Roman,обычный"&amp;8Страница &amp;P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197C0B-1C19-4906-BF1F-5C8A9D44CC87}">
  <sheetPr>
    <tabColor theme="0"/>
  </sheetPr>
  <dimension ref="A1:A14"/>
  <sheetViews>
    <sheetView view="pageBreakPreview" zoomScaleSheetLayoutView="100" workbookViewId="0"/>
  </sheetViews>
  <sheetFormatPr defaultRowHeight="15.75" x14ac:dyDescent="0.25"/>
  <cols>
    <col min="1" max="1" width="110.7109375" style="50" customWidth="1"/>
    <col min="2" max="256" width="9.140625" style="206"/>
    <col min="257" max="257" width="98.85546875" style="206" customWidth="1"/>
    <col min="258" max="512" width="9.140625" style="206"/>
    <col min="513" max="513" width="98.85546875" style="206" customWidth="1"/>
    <col min="514" max="768" width="9.140625" style="206"/>
    <col min="769" max="769" width="98.85546875" style="206" customWidth="1"/>
    <col min="770" max="1024" width="9.140625" style="206"/>
    <col min="1025" max="1025" width="98.85546875" style="206" customWidth="1"/>
    <col min="1026" max="1280" width="9.140625" style="206"/>
    <col min="1281" max="1281" width="98.85546875" style="206" customWidth="1"/>
    <col min="1282" max="1536" width="9.140625" style="206"/>
    <col min="1537" max="1537" width="98.85546875" style="206" customWidth="1"/>
    <col min="1538" max="1792" width="9.140625" style="206"/>
    <col min="1793" max="1793" width="98.85546875" style="206" customWidth="1"/>
    <col min="1794" max="2048" width="9.140625" style="206"/>
    <col min="2049" max="2049" width="98.85546875" style="206" customWidth="1"/>
    <col min="2050" max="2304" width="9.140625" style="206"/>
    <col min="2305" max="2305" width="98.85546875" style="206" customWidth="1"/>
    <col min="2306" max="2560" width="9.140625" style="206"/>
    <col min="2561" max="2561" width="98.85546875" style="206" customWidth="1"/>
    <col min="2562" max="2816" width="9.140625" style="206"/>
    <col min="2817" max="2817" width="98.85546875" style="206" customWidth="1"/>
    <col min="2818" max="3072" width="9.140625" style="206"/>
    <col min="3073" max="3073" width="98.85546875" style="206" customWidth="1"/>
    <col min="3074" max="3328" width="9.140625" style="206"/>
    <col min="3329" max="3329" width="98.85546875" style="206" customWidth="1"/>
    <col min="3330" max="3584" width="9.140625" style="206"/>
    <col min="3585" max="3585" width="98.85546875" style="206" customWidth="1"/>
    <col min="3586" max="3840" width="9.140625" style="206"/>
    <col min="3841" max="3841" width="98.85546875" style="206" customWidth="1"/>
    <col min="3842" max="4096" width="9.140625" style="206"/>
    <col min="4097" max="4097" width="98.85546875" style="206" customWidth="1"/>
    <col min="4098" max="4352" width="9.140625" style="206"/>
    <col min="4353" max="4353" width="98.85546875" style="206" customWidth="1"/>
    <col min="4354" max="4608" width="9.140625" style="206"/>
    <col min="4609" max="4609" width="98.85546875" style="206" customWidth="1"/>
    <col min="4610" max="4864" width="9.140625" style="206"/>
    <col min="4865" max="4865" width="98.85546875" style="206" customWidth="1"/>
    <col min="4866" max="5120" width="9.140625" style="206"/>
    <col min="5121" max="5121" width="98.85546875" style="206" customWidth="1"/>
    <col min="5122" max="5376" width="9.140625" style="206"/>
    <col min="5377" max="5377" width="98.85546875" style="206" customWidth="1"/>
    <col min="5378" max="5632" width="9.140625" style="206"/>
    <col min="5633" max="5633" width="98.85546875" style="206" customWidth="1"/>
    <col min="5634" max="5888" width="9.140625" style="206"/>
    <col min="5889" max="5889" width="98.85546875" style="206" customWidth="1"/>
    <col min="5890" max="6144" width="9.140625" style="206"/>
    <col min="6145" max="6145" width="98.85546875" style="206" customWidth="1"/>
    <col min="6146" max="6400" width="9.140625" style="206"/>
    <col min="6401" max="6401" width="98.85546875" style="206" customWidth="1"/>
    <col min="6402" max="6656" width="9.140625" style="206"/>
    <col min="6657" max="6657" width="98.85546875" style="206" customWidth="1"/>
    <col min="6658" max="6912" width="9.140625" style="206"/>
    <col min="6913" max="6913" width="98.85546875" style="206" customWidth="1"/>
    <col min="6914" max="7168" width="9.140625" style="206"/>
    <col min="7169" max="7169" width="98.85546875" style="206" customWidth="1"/>
    <col min="7170" max="7424" width="9.140625" style="206"/>
    <col min="7425" max="7425" width="98.85546875" style="206" customWidth="1"/>
    <col min="7426" max="7680" width="9.140625" style="206"/>
    <col min="7681" max="7681" width="98.85546875" style="206" customWidth="1"/>
    <col min="7682" max="7936" width="9.140625" style="206"/>
    <col min="7937" max="7937" width="98.85546875" style="206" customWidth="1"/>
    <col min="7938" max="8192" width="9.140625" style="206"/>
    <col min="8193" max="8193" width="98.85546875" style="206" customWidth="1"/>
    <col min="8194" max="8448" width="9.140625" style="206"/>
    <col min="8449" max="8449" width="98.85546875" style="206" customWidth="1"/>
    <col min="8450" max="8704" width="9.140625" style="206"/>
    <col min="8705" max="8705" width="98.85546875" style="206" customWidth="1"/>
    <col min="8706" max="8960" width="9.140625" style="206"/>
    <col min="8961" max="8961" width="98.85546875" style="206" customWidth="1"/>
    <col min="8962" max="9216" width="9.140625" style="206"/>
    <col min="9217" max="9217" width="98.85546875" style="206" customWidth="1"/>
    <col min="9218" max="9472" width="9.140625" style="206"/>
    <col min="9473" max="9473" width="98.85546875" style="206" customWidth="1"/>
    <col min="9474" max="9728" width="9.140625" style="206"/>
    <col min="9729" max="9729" width="98.85546875" style="206" customWidth="1"/>
    <col min="9730" max="9984" width="9.140625" style="206"/>
    <col min="9985" max="9985" width="98.85546875" style="206" customWidth="1"/>
    <col min="9986" max="10240" width="9.140625" style="206"/>
    <col min="10241" max="10241" width="98.85546875" style="206" customWidth="1"/>
    <col min="10242" max="10496" width="9.140625" style="206"/>
    <col min="10497" max="10497" width="98.85546875" style="206" customWidth="1"/>
    <col min="10498" max="10752" width="9.140625" style="206"/>
    <col min="10753" max="10753" width="98.85546875" style="206" customWidth="1"/>
    <col min="10754" max="11008" width="9.140625" style="206"/>
    <col min="11009" max="11009" width="98.85546875" style="206" customWidth="1"/>
    <col min="11010" max="11264" width="9.140625" style="206"/>
    <col min="11265" max="11265" width="98.85546875" style="206" customWidth="1"/>
    <col min="11266" max="11520" width="9.140625" style="206"/>
    <col min="11521" max="11521" width="98.85546875" style="206" customWidth="1"/>
    <col min="11522" max="11776" width="9.140625" style="206"/>
    <col min="11777" max="11777" width="98.85546875" style="206" customWidth="1"/>
    <col min="11778" max="12032" width="9.140625" style="206"/>
    <col min="12033" max="12033" width="98.85546875" style="206" customWidth="1"/>
    <col min="12034" max="12288" width="9.140625" style="206"/>
    <col min="12289" max="12289" width="98.85546875" style="206" customWidth="1"/>
    <col min="12290" max="12544" width="9.140625" style="206"/>
    <col min="12545" max="12545" width="98.85546875" style="206" customWidth="1"/>
    <col min="12546" max="12800" width="9.140625" style="206"/>
    <col min="12801" max="12801" width="98.85546875" style="206" customWidth="1"/>
    <col min="12802" max="13056" width="9.140625" style="206"/>
    <col min="13057" max="13057" width="98.85546875" style="206" customWidth="1"/>
    <col min="13058" max="13312" width="9.140625" style="206"/>
    <col min="13313" max="13313" width="98.85546875" style="206" customWidth="1"/>
    <col min="13314" max="13568" width="9.140625" style="206"/>
    <col min="13569" max="13569" width="98.85546875" style="206" customWidth="1"/>
    <col min="13570" max="13824" width="9.140625" style="206"/>
    <col min="13825" max="13825" width="98.85546875" style="206" customWidth="1"/>
    <col min="13826" max="14080" width="9.140625" style="206"/>
    <col min="14081" max="14081" width="98.85546875" style="206" customWidth="1"/>
    <col min="14082" max="14336" width="9.140625" style="206"/>
    <col min="14337" max="14337" width="98.85546875" style="206" customWidth="1"/>
    <col min="14338" max="14592" width="9.140625" style="206"/>
    <col min="14593" max="14593" width="98.85546875" style="206" customWidth="1"/>
    <col min="14594" max="14848" width="9.140625" style="206"/>
    <col min="14849" max="14849" width="98.85546875" style="206" customWidth="1"/>
    <col min="14850" max="15104" width="9.140625" style="206"/>
    <col min="15105" max="15105" width="98.85546875" style="206" customWidth="1"/>
    <col min="15106" max="15360" width="9.140625" style="206"/>
    <col min="15361" max="15361" width="98.85546875" style="206" customWidth="1"/>
    <col min="15362" max="15616" width="9.140625" style="206"/>
    <col min="15617" max="15617" width="98.85546875" style="206" customWidth="1"/>
    <col min="15618" max="15872" width="9.140625" style="206"/>
    <col min="15873" max="15873" width="98.85546875" style="206" customWidth="1"/>
    <col min="15874" max="16128" width="9.140625" style="206"/>
    <col min="16129" max="16129" width="98.85546875" style="206" customWidth="1"/>
    <col min="16130" max="16384" width="9.140625" style="206"/>
  </cols>
  <sheetData>
    <row r="1" spans="1:1" s="205" customFormat="1" ht="85.15" customHeight="1" x14ac:dyDescent="0.25">
      <c r="A1" s="204"/>
    </row>
    <row r="2" spans="1:1" s="205" customFormat="1" ht="15" customHeight="1" x14ac:dyDescent="0.25">
      <c r="A2" s="204"/>
    </row>
    <row r="3" spans="1:1" ht="129.94999999999999" customHeight="1" x14ac:dyDescent="0.25">
      <c r="A3" s="49" t="s">
        <v>853</v>
      </c>
    </row>
    <row r="4" spans="1:1" ht="15" customHeight="1" x14ac:dyDescent="0.25"/>
    <row r="5" spans="1:1" ht="78.75" customHeight="1" x14ac:dyDescent="0.25">
      <c r="A5" s="51" t="s">
        <v>854</v>
      </c>
    </row>
    <row r="6" spans="1:1" ht="35.25" customHeight="1" x14ac:dyDescent="0.25">
      <c r="A6" s="51" t="s">
        <v>855</v>
      </c>
    </row>
    <row r="7" spans="1:1" ht="47.25" x14ac:dyDescent="0.25">
      <c r="A7" s="51" t="s">
        <v>856</v>
      </c>
    </row>
    <row r="8" spans="1:1" x14ac:dyDescent="0.25">
      <c r="A8" s="51" t="s">
        <v>857</v>
      </c>
    </row>
    <row r="9" spans="1:1" ht="18.75" customHeight="1" x14ac:dyDescent="0.25">
      <c r="A9" s="51" t="s">
        <v>858</v>
      </c>
    </row>
    <row r="10" spans="1:1" ht="32.25" customHeight="1" x14ac:dyDescent="0.25">
      <c r="A10" s="51" t="s">
        <v>859</v>
      </c>
    </row>
    <row r="11" spans="1:1" ht="31.5" x14ac:dyDescent="0.25">
      <c r="A11" s="51" t="s">
        <v>860</v>
      </c>
    </row>
    <row r="12" spans="1:1" ht="47.25" x14ac:dyDescent="0.25">
      <c r="A12" s="51" t="s">
        <v>861</v>
      </c>
    </row>
    <row r="13" spans="1:1" ht="98.25" customHeight="1" x14ac:dyDescent="0.25">
      <c r="A13" s="51" t="s">
        <v>862</v>
      </c>
    </row>
    <row r="14" spans="1:1" ht="54.95" customHeight="1" x14ac:dyDescent="0.25">
      <c r="A14" s="51" t="s">
        <v>863</v>
      </c>
    </row>
  </sheetData>
  <pageMargins left="0.78740157480314965" right="0.39370078740157483" top="0.39370078740157483" bottom="0.39370078740157483" header="0.19685039370078741" footer="0.19685039370078741"/>
  <pageSetup paperSize="9" scale="80" orientation="portrait" r:id="rId1"/>
  <headerFooter alignWithMargins="0">
    <oddFooter>&amp;C&amp;"Times New Roman,обычный"&amp;6Страница &amp;P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D8FCF4-895B-4D3B-A4E0-7485B9FE3813}">
  <sheetPr>
    <tabColor theme="0"/>
    <outlinePr summaryBelow="0"/>
  </sheetPr>
  <dimension ref="A1:P71"/>
  <sheetViews>
    <sheetView showGridLines="0" view="pageBreakPreview" topLeftCell="A4" zoomScale="120" zoomScaleNormal="110" zoomScaleSheetLayoutView="120" workbookViewId="0"/>
  </sheetViews>
  <sheetFormatPr defaultRowHeight="12.75" customHeight="1" x14ac:dyDescent="0.25"/>
  <cols>
    <col min="1" max="1" width="66.85546875" style="59" customWidth="1"/>
    <col min="2" max="2" width="15.7109375" style="59" customWidth="1"/>
    <col min="3" max="3" width="23.28515625" style="59" customWidth="1"/>
    <col min="4" max="14" width="13.7109375" style="59" customWidth="1"/>
    <col min="15" max="15" width="9.28515625" style="59" customWidth="1"/>
    <col min="16" max="16" width="13.7109375" style="59" customWidth="1"/>
    <col min="17" max="22" width="12.7109375" style="59" customWidth="1"/>
    <col min="23" max="28" width="11.7109375" style="59" customWidth="1"/>
    <col min="29" max="268" width="9.140625" style="59"/>
    <col min="269" max="269" width="47.7109375" style="59" customWidth="1"/>
    <col min="270" max="270" width="15" style="59" customWidth="1"/>
    <col min="271" max="272" width="14.42578125" style="59" customWidth="1"/>
    <col min="273" max="278" width="12.7109375" style="59" customWidth="1"/>
    <col min="279" max="284" width="11.7109375" style="59" customWidth="1"/>
    <col min="285" max="524" width="9.140625" style="59"/>
    <col min="525" max="525" width="47.7109375" style="59" customWidth="1"/>
    <col min="526" max="526" width="15" style="59" customWidth="1"/>
    <col min="527" max="528" width="14.42578125" style="59" customWidth="1"/>
    <col min="529" max="534" width="12.7109375" style="59" customWidth="1"/>
    <col min="535" max="540" width="11.7109375" style="59" customWidth="1"/>
    <col min="541" max="780" width="9.140625" style="59"/>
    <col min="781" max="781" width="47.7109375" style="59" customWidth="1"/>
    <col min="782" max="782" width="15" style="59" customWidth="1"/>
    <col min="783" max="784" width="14.42578125" style="59" customWidth="1"/>
    <col min="785" max="790" width="12.7109375" style="59" customWidth="1"/>
    <col min="791" max="796" width="11.7109375" style="59" customWidth="1"/>
    <col min="797" max="1036" width="9.140625" style="59"/>
    <col min="1037" max="1037" width="47.7109375" style="59" customWidth="1"/>
    <col min="1038" max="1038" width="15" style="59" customWidth="1"/>
    <col min="1039" max="1040" width="14.42578125" style="59" customWidth="1"/>
    <col min="1041" max="1046" width="12.7109375" style="59" customWidth="1"/>
    <col min="1047" max="1052" width="11.7109375" style="59" customWidth="1"/>
    <col min="1053" max="1292" width="9.140625" style="59"/>
    <col min="1293" max="1293" width="47.7109375" style="59" customWidth="1"/>
    <col min="1294" max="1294" width="15" style="59" customWidth="1"/>
    <col min="1295" max="1296" width="14.42578125" style="59" customWidth="1"/>
    <col min="1297" max="1302" width="12.7109375" style="59" customWidth="1"/>
    <col min="1303" max="1308" width="11.7109375" style="59" customWidth="1"/>
    <col min="1309" max="1548" width="9.140625" style="59"/>
    <col min="1549" max="1549" width="47.7109375" style="59" customWidth="1"/>
    <col min="1550" max="1550" width="15" style="59" customWidth="1"/>
    <col min="1551" max="1552" width="14.42578125" style="59" customWidth="1"/>
    <col min="1553" max="1558" width="12.7109375" style="59" customWidth="1"/>
    <col min="1559" max="1564" width="11.7109375" style="59" customWidth="1"/>
    <col min="1565" max="1804" width="9.140625" style="59"/>
    <col min="1805" max="1805" width="47.7109375" style="59" customWidth="1"/>
    <col min="1806" max="1806" width="15" style="59" customWidth="1"/>
    <col min="1807" max="1808" width="14.42578125" style="59" customWidth="1"/>
    <col min="1809" max="1814" width="12.7109375" style="59" customWidth="1"/>
    <col min="1815" max="1820" width="11.7109375" style="59" customWidth="1"/>
    <col min="1821" max="2060" width="9.140625" style="59"/>
    <col min="2061" max="2061" width="47.7109375" style="59" customWidth="1"/>
    <col min="2062" max="2062" width="15" style="59" customWidth="1"/>
    <col min="2063" max="2064" width="14.42578125" style="59" customWidth="1"/>
    <col min="2065" max="2070" width="12.7109375" style="59" customWidth="1"/>
    <col min="2071" max="2076" width="11.7109375" style="59" customWidth="1"/>
    <col min="2077" max="2316" width="9.140625" style="59"/>
    <col min="2317" max="2317" width="47.7109375" style="59" customWidth="1"/>
    <col min="2318" max="2318" width="15" style="59" customWidth="1"/>
    <col min="2319" max="2320" width="14.42578125" style="59" customWidth="1"/>
    <col min="2321" max="2326" width="12.7109375" style="59" customWidth="1"/>
    <col min="2327" max="2332" width="11.7109375" style="59" customWidth="1"/>
    <col min="2333" max="2572" width="9.140625" style="59"/>
    <col min="2573" max="2573" width="47.7109375" style="59" customWidth="1"/>
    <col min="2574" max="2574" width="15" style="59" customWidth="1"/>
    <col min="2575" max="2576" width="14.42578125" style="59" customWidth="1"/>
    <col min="2577" max="2582" width="12.7109375" style="59" customWidth="1"/>
    <col min="2583" max="2588" width="11.7109375" style="59" customWidth="1"/>
    <col min="2589" max="2828" width="9.140625" style="59"/>
    <col min="2829" max="2829" width="47.7109375" style="59" customWidth="1"/>
    <col min="2830" max="2830" width="15" style="59" customWidth="1"/>
    <col min="2831" max="2832" width="14.42578125" style="59" customWidth="1"/>
    <col min="2833" max="2838" width="12.7109375" style="59" customWidth="1"/>
    <col min="2839" max="2844" width="11.7109375" style="59" customWidth="1"/>
    <col min="2845" max="3084" width="9.140625" style="59"/>
    <col min="3085" max="3085" width="47.7109375" style="59" customWidth="1"/>
    <col min="3086" max="3086" width="15" style="59" customWidth="1"/>
    <col min="3087" max="3088" width="14.42578125" style="59" customWidth="1"/>
    <col min="3089" max="3094" width="12.7109375" style="59" customWidth="1"/>
    <col min="3095" max="3100" width="11.7109375" style="59" customWidth="1"/>
    <col min="3101" max="3340" width="9.140625" style="59"/>
    <col min="3341" max="3341" width="47.7109375" style="59" customWidth="1"/>
    <col min="3342" max="3342" width="15" style="59" customWidth="1"/>
    <col min="3343" max="3344" width="14.42578125" style="59" customWidth="1"/>
    <col min="3345" max="3350" width="12.7109375" style="59" customWidth="1"/>
    <col min="3351" max="3356" width="11.7109375" style="59" customWidth="1"/>
    <col min="3357" max="3596" width="9.140625" style="59"/>
    <col min="3597" max="3597" width="47.7109375" style="59" customWidth="1"/>
    <col min="3598" max="3598" width="15" style="59" customWidth="1"/>
    <col min="3599" max="3600" width="14.42578125" style="59" customWidth="1"/>
    <col min="3601" max="3606" width="12.7109375" style="59" customWidth="1"/>
    <col min="3607" max="3612" width="11.7109375" style="59" customWidth="1"/>
    <col min="3613" max="3852" width="9.140625" style="59"/>
    <col min="3853" max="3853" width="47.7109375" style="59" customWidth="1"/>
    <col min="3854" max="3854" width="15" style="59" customWidth="1"/>
    <col min="3855" max="3856" width="14.42578125" style="59" customWidth="1"/>
    <col min="3857" max="3862" width="12.7109375" style="59" customWidth="1"/>
    <col min="3863" max="3868" width="11.7109375" style="59" customWidth="1"/>
    <col min="3869" max="4108" width="9.140625" style="59"/>
    <col min="4109" max="4109" width="47.7109375" style="59" customWidth="1"/>
    <col min="4110" max="4110" width="15" style="59" customWidth="1"/>
    <col min="4111" max="4112" width="14.42578125" style="59" customWidth="1"/>
    <col min="4113" max="4118" width="12.7109375" style="59" customWidth="1"/>
    <col min="4119" max="4124" width="11.7109375" style="59" customWidth="1"/>
    <col min="4125" max="4364" width="9.140625" style="59"/>
    <col min="4365" max="4365" width="47.7109375" style="59" customWidth="1"/>
    <col min="4366" max="4366" width="15" style="59" customWidth="1"/>
    <col min="4367" max="4368" width="14.42578125" style="59" customWidth="1"/>
    <col min="4369" max="4374" width="12.7109375" style="59" customWidth="1"/>
    <col min="4375" max="4380" width="11.7109375" style="59" customWidth="1"/>
    <col min="4381" max="4620" width="9.140625" style="59"/>
    <col min="4621" max="4621" width="47.7109375" style="59" customWidth="1"/>
    <col min="4622" max="4622" width="15" style="59" customWidth="1"/>
    <col min="4623" max="4624" width="14.42578125" style="59" customWidth="1"/>
    <col min="4625" max="4630" width="12.7109375" style="59" customWidth="1"/>
    <col min="4631" max="4636" width="11.7109375" style="59" customWidth="1"/>
    <col min="4637" max="4876" width="9.140625" style="59"/>
    <col min="4877" max="4877" width="47.7109375" style="59" customWidth="1"/>
    <col min="4878" max="4878" width="15" style="59" customWidth="1"/>
    <col min="4879" max="4880" width="14.42578125" style="59" customWidth="1"/>
    <col min="4881" max="4886" width="12.7109375" style="59" customWidth="1"/>
    <col min="4887" max="4892" width="11.7109375" style="59" customWidth="1"/>
    <col min="4893" max="5132" width="9.140625" style="59"/>
    <col min="5133" max="5133" width="47.7109375" style="59" customWidth="1"/>
    <col min="5134" max="5134" width="15" style="59" customWidth="1"/>
    <col min="5135" max="5136" width="14.42578125" style="59" customWidth="1"/>
    <col min="5137" max="5142" width="12.7109375" style="59" customWidth="1"/>
    <col min="5143" max="5148" width="11.7109375" style="59" customWidth="1"/>
    <col min="5149" max="5388" width="9.140625" style="59"/>
    <col min="5389" max="5389" width="47.7109375" style="59" customWidth="1"/>
    <col min="5390" max="5390" width="15" style="59" customWidth="1"/>
    <col min="5391" max="5392" width="14.42578125" style="59" customWidth="1"/>
    <col min="5393" max="5398" width="12.7109375" style="59" customWidth="1"/>
    <col min="5399" max="5404" width="11.7109375" style="59" customWidth="1"/>
    <col min="5405" max="5644" width="9.140625" style="59"/>
    <col min="5645" max="5645" width="47.7109375" style="59" customWidth="1"/>
    <col min="5646" max="5646" width="15" style="59" customWidth="1"/>
    <col min="5647" max="5648" width="14.42578125" style="59" customWidth="1"/>
    <col min="5649" max="5654" width="12.7109375" style="59" customWidth="1"/>
    <col min="5655" max="5660" width="11.7109375" style="59" customWidth="1"/>
    <col min="5661" max="5900" width="9.140625" style="59"/>
    <col min="5901" max="5901" width="47.7109375" style="59" customWidth="1"/>
    <col min="5902" max="5902" width="15" style="59" customWidth="1"/>
    <col min="5903" max="5904" width="14.42578125" style="59" customWidth="1"/>
    <col min="5905" max="5910" width="12.7109375" style="59" customWidth="1"/>
    <col min="5911" max="5916" width="11.7109375" style="59" customWidth="1"/>
    <col min="5917" max="6156" width="9.140625" style="59"/>
    <col min="6157" max="6157" width="47.7109375" style="59" customWidth="1"/>
    <col min="6158" max="6158" width="15" style="59" customWidth="1"/>
    <col min="6159" max="6160" width="14.42578125" style="59" customWidth="1"/>
    <col min="6161" max="6166" width="12.7109375" style="59" customWidth="1"/>
    <col min="6167" max="6172" width="11.7109375" style="59" customWidth="1"/>
    <col min="6173" max="6412" width="9.140625" style="59"/>
    <col min="6413" max="6413" width="47.7109375" style="59" customWidth="1"/>
    <col min="6414" max="6414" width="15" style="59" customWidth="1"/>
    <col min="6415" max="6416" width="14.42578125" style="59" customWidth="1"/>
    <col min="6417" max="6422" width="12.7109375" style="59" customWidth="1"/>
    <col min="6423" max="6428" width="11.7109375" style="59" customWidth="1"/>
    <col min="6429" max="6668" width="9.140625" style="59"/>
    <col min="6669" max="6669" width="47.7109375" style="59" customWidth="1"/>
    <col min="6670" max="6670" width="15" style="59" customWidth="1"/>
    <col min="6671" max="6672" width="14.42578125" style="59" customWidth="1"/>
    <col min="6673" max="6678" width="12.7109375" style="59" customWidth="1"/>
    <col min="6679" max="6684" width="11.7109375" style="59" customWidth="1"/>
    <col min="6685" max="6924" width="9.140625" style="59"/>
    <col min="6925" max="6925" width="47.7109375" style="59" customWidth="1"/>
    <col min="6926" max="6926" width="15" style="59" customWidth="1"/>
    <col min="6927" max="6928" width="14.42578125" style="59" customWidth="1"/>
    <col min="6929" max="6934" width="12.7109375" style="59" customWidth="1"/>
    <col min="6935" max="6940" width="11.7109375" style="59" customWidth="1"/>
    <col min="6941" max="7180" width="9.140625" style="59"/>
    <col min="7181" max="7181" width="47.7109375" style="59" customWidth="1"/>
    <col min="7182" max="7182" width="15" style="59" customWidth="1"/>
    <col min="7183" max="7184" width="14.42578125" style="59" customWidth="1"/>
    <col min="7185" max="7190" width="12.7109375" style="59" customWidth="1"/>
    <col min="7191" max="7196" width="11.7109375" style="59" customWidth="1"/>
    <col min="7197" max="7436" width="9.140625" style="59"/>
    <col min="7437" max="7437" width="47.7109375" style="59" customWidth="1"/>
    <col min="7438" max="7438" width="15" style="59" customWidth="1"/>
    <col min="7439" max="7440" width="14.42578125" style="59" customWidth="1"/>
    <col min="7441" max="7446" width="12.7109375" style="59" customWidth="1"/>
    <col min="7447" max="7452" width="11.7109375" style="59" customWidth="1"/>
    <col min="7453" max="7692" width="9.140625" style="59"/>
    <col min="7693" max="7693" width="47.7109375" style="59" customWidth="1"/>
    <col min="7694" max="7694" width="15" style="59" customWidth="1"/>
    <col min="7695" max="7696" width="14.42578125" style="59" customWidth="1"/>
    <col min="7697" max="7702" width="12.7109375" style="59" customWidth="1"/>
    <col min="7703" max="7708" width="11.7109375" style="59" customWidth="1"/>
    <col min="7709" max="7948" width="9.140625" style="59"/>
    <col min="7949" max="7949" width="47.7109375" style="59" customWidth="1"/>
    <col min="7950" max="7950" width="15" style="59" customWidth="1"/>
    <col min="7951" max="7952" width="14.42578125" style="59" customWidth="1"/>
    <col min="7953" max="7958" width="12.7109375" style="59" customWidth="1"/>
    <col min="7959" max="7964" width="11.7109375" style="59" customWidth="1"/>
    <col min="7965" max="8204" width="9.140625" style="59"/>
    <col min="8205" max="8205" width="47.7109375" style="59" customWidth="1"/>
    <col min="8206" max="8206" width="15" style="59" customWidth="1"/>
    <col min="8207" max="8208" width="14.42578125" style="59" customWidth="1"/>
    <col min="8209" max="8214" width="12.7109375" style="59" customWidth="1"/>
    <col min="8215" max="8220" width="11.7109375" style="59" customWidth="1"/>
    <col min="8221" max="8460" width="9.140625" style="59"/>
    <col min="8461" max="8461" width="47.7109375" style="59" customWidth="1"/>
    <col min="8462" max="8462" width="15" style="59" customWidth="1"/>
    <col min="8463" max="8464" width="14.42578125" style="59" customWidth="1"/>
    <col min="8465" max="8470" width="12.7109375" style="59" customWidth="1"/>
    <col min="8471" max="8476" width="11.7109375" style="59" customWidth="1"/>
    <col min="8477" max="8716" width="9.140625" style="59"/>
    <col min="8717" max="8717" width="47.7109375" style="59" customWidth="1"/>
    <col min="8718" max="8718" width="15" style="59" customWidth="1"/>
    <col min="8719" max="8720" width="14.42578125" style="59" customWidth="1"/>
    <col min="8721" max="8726" width="12.7109375" style="59" customWidth="1"/>
    <col min="8727" max="8732" width="11.7109375" style="59" customWidth="1"/>
    <col min="8733" max="8972" width="9.140625" style="59"/>
    <col min="8973" max="8973" width="47.7109375" style="59" customWidth="1"/>
    <col min="8974" max="8974" width="15" style="59" customWidth="1"/>
    <col min="8975" max="8976" width="14.42578125" style="59" customWidth="1"/>
    <col min="8977" max="8982" width="12.7109375" style="59" customWidth="1"/>
    <col min="8983" max="8988" width="11.7109375" style="59" customWidth="1"/>
    <col min="8989" max="9228" width="9.140625" style="59"/>
    <col min="9229" max="9229" width="47.7109375" style="59" customWidth="1"/>
    <col min="9230" max="9230" width="15" style="59" customWidth="1"/>
    <col min="9231" max="9232" width="14.42578125" style="59" customWidth="1"/>
    <col min="9233" max="9238" width="12.7109375" style="59" customWidth="1"/>
    <col min="9239" max="9244" width="11.7109375" style="59" customWidth="1"/>
    <col min="9245" max="9484" width="9.140625" style="59"/>
    <col min="9485" max="9485" width="47.7109375" style="59" customWidth="1"/>
    <col min="9486" max="9486" width="15" style="59" customWidth="1"/>
    <col min="9487" max="9488" width="14.42578125" style="59" customWidth="1"/>
    <col min="9489" max="9494" width="12.7109375" style="59" customWidth="1"/>
    <col min="9495" max="9500" width="11.7109375" style="59" customWidth="1"/>
    <col min="9501" max="9740" width="9.140625" style="59"/>
    <col min="9741" max="9741" width="47.7109375" style="59" customWidth="1"/>
    <col min="9742" max="9742" width="15" style="59" customWidth="1"/>
    <col min="9743" max="9744" width="14.42578125" style="59" customWidth="1"/>
    <col min="9745" max="9750" width="12.7109375" style="59" customWidth="1"/>
    <col min="9751" max="9756" width="11.7109375" style="59" customWidth="1"/>
    <col min="9757" max="9996" width="9.140625" style="59"/>
    <col min="9997" max="9997" width="47.7109375" style="59" customWidth="1"/>
    <col min="9998" max="9998" width="15" style="59" customWidth="1"/>
    <col min="9999" max="10000" width="14.42578125" style="59" customWidth="1"/>
    <col min="10001" max="10006" width="12.7109375" style="59" customWidth="1"/>
    <col min="10007" max="10012" width="11.7109375" style="59" customWidth="1"/>
    <col min="10013" max="10252" width="9.140625" style="59"/>
    <col min="10253" max="10253" width="47.7109375" style="59" customWidth="1"/>
    <col min="10254" max="10254" width="15" style="59" customWidth="1"/>
    <col min="10255" max="10256" width="14.42578125" style="59" customWidth="1"/>
    <col min="10257" max="10262" width="12.7109375" style="59" customWidth="1"/>
    <col min="10263" max="10268" width="11.7109375" style="59" customWidth="1"/>
    <col min="10269" max="10508" width="9.140625" style="59"/>
    <col min="10509" max="10509" width="47.7109375" style="59" customWidth="1"/>
    <col min="10510" max="10510" width="15" style="59" customWidth="1"/>
    <col min="10511" max="10512" width="14.42578125" style="59" customWidth="1"/>
    <col min="10513" max="10518" width="12.7109375" style="59" customWidth="1"/>
    <col min="10519" max="10524" width="11.7109375" style="59" customWidth="1"/>
    <col min="10525" max="10764" width="9.140625" style="59"/>
    <col min="10765" max="10765" width="47.7109375" style="59" customWidth="1"/>
    <col min="10766" max="10766" width="15" style="59" customWidth="1"/>
    <col min="10767" max="10768" width="14.42578125" style="59" customWidth="1"/>
    <col min="10769" max="10774" width="12.7109375" style="59" customWidth="1"/>
    <col min="10775" max="10780" width="11.7109375" style="59" customWidth="1"/>
    <col min="10781" max="11020" width="9.140625" style="59"/>
    <col min="11021" max="11021" width="47.7109375" style="59" customWidth="1"/>
    <col min="11022" max="11022" width="15" style="59" customWidth="1"/>
    <col min="11023" max="11024" width="14.42578125" style="59" customWidth="1"/>
    <col min="11025" max="11030" width="12.7109375" style="59" customWidth="1"/>
    <col min="11031" max="11036" width="11.7109375" style="59" customWidth="1"/>
    <col min="11037" max="11276" width="9.140625" style="59"/>
    <col min="11277" max="11277" width="47.7109375" style="59" customWidth="1"/>
    <col min="11278" max="11278" width="15" style="59" customWidth="1"/>
    <col min="11279" max="11280" width="14.42578125" style="59" customWidth="1"/>
    <col min="11281" max="11286" width="12.7109375" style="59" customWidth="1"/>
    <col min="11287" max="11292" width="11.7109375" style="59" customWidth="1"/>
    <col min="11293" max="11532" width="9.140625" style="59"/>
    <col min="11533" max="11533" width="47.7109375" style="59" customWidth="1"/>
    <col min="11534" max="11534" width="15" style="59" customWidth="1"/>
    <col min="11535" max="11536" width="14.42578125" style="59" customWidth="1"/>
    <col min="11537" max="11542" width="12.7109375" style="59" customWidth="1"/>
    <col min="11543" max="11548" width="11.7109375" style="59" customWidth="1"/>
    <col min="11549" max="11788" width="9.140625" style="59"/>
    <col min="11789" max="11789" width="47.7109375" style="59" customWidth="1"/>
    <col min="11790" max="11790" width="15" style="59" customWidth="1"/>
    <col min="11791" max="11792" width="14.42578125" style="59" customWidth="1"/>
    <col min="11793" max="11798" width="12.7109375" style="59" customWidth="1"/>
    <col min="11799" max="11804" width="11.7109375" style="59" customWidth="1"/>
    <col min="11805" max="12044" width="9.140625" style="59"/>
    <col min="12045" max="12045" width="47.7109375" style="59" customWidth="1"/>
    <col min="12046" max="12046" width="15" style="59" customWidth="1"/>
    <col min="12047" max="12048" width="14.42578125" style="59" customWidth="1"/>
    <col min="12049" max="12054" width="12.7109375" style="59" customWidth="1"/>
    <col min="12055" max="12060" width="11.7109375" style="59" customWidth="1"/>
    <col min="12061" max="12300" width="9.140625" style="59"/>
    <col min="12301" max="12301" width="47.7109375" style="59" customWidth="1"/>
    <col min="12302" max="12302" width="15" style="59" customWidth="1"/>
    <col min="12303" max="12304" width="14.42578125" style="59" customWidth="1"/>
    <col min="12305" max="12310" width="12.7109375" style="59" customWidth="1"/>
    <col min="12311" max="12316" width="11.7109375" style="59" customWidth="1"/>
    <col min="12317" max="12556" width="9.140625" style="59"/>
    <col min="12557" max="12557" width="47.7109375" style="59" customWidth="1"/>
    <col min="12558" max="12558" width="15" style="59" customWidth="1"/>
    <col min="12559" max="12560" width="14.42578125" style="59" customWidth="1"/>
    <col min="12561" max="12566" width="12.7109375" style="59" customWidth="1"/>
    <col min="12567" max="12572" width="11.7109375" style="59" customWidth="1"/>
    <col min="12573" max="12812" width="9.140625" style="59"/>
    <col min="12813" max="12813" width="47.7109375" style="59" customWidth="1"/>
    <col min="12814" max="12814" width="15" style="59" customWidth="1"/>
    <col min="12815" max="12816" width="14.42578125" style="59" customWidth="1"/>
    <col min="12817" max="12822" width="12.7109375" style="59" customWidth="1"/>
    <col min="12823" max="12828" width="11.7109375" style="59" customWidth="1"/>
    <col min="12829" max="13068" width="9.140625" style="59"/>
    <col min="13069" max="13069" width="47.7109375" style="59" customWidth="1"/>
    <col min="13070" max="13070" width="15" style="59" customWidth="1"/>
    <col min="13071" max="13072" width="14.42578125" style="59" customWidth="1"/>
    <col min="13073" max="13078" width="12.7109375" style="59" customWidth="1"/>
    <col min="13079" max="13084" width="11.7109375" style="59" customWidth="1"/>
    <col min="13085" max="13324" width="9.140625" style="59"/>
    <col min="13325" max="13325" width="47.7109375" style="59" customWidth="1"/>
    <col min="13326" max="13326" width="15" style="59" customWidth="1"/>
    <col min="13327" max="13328" width="14.42578125" style="59" customWidth="1"/>
    <col min="13329" max="13334" width="12.7109375" style="59" customWidth="1"/>
    <col min="13335" max="13340" width="11.7109375" style="59" customWidth="1"/>
    <col min="13341" max="13580" width="9.140625" style="59"/>
    <col min="13581" max="13581" width="47.7109375" style="59" customWidth="1"/>
    <col min="13582" max="13582" width="15" style="59" customWidth="1"/>
    <col min="13583" max="13584" width="14.42578125" style="59" customWidth="1"/>
    <col min="13585" max="13590" width="12.7109375" style="59" customWidth="1"/>
    <col min="13591" max="13596" width="11.7109375" style="59" customWidth="1"/>
    <col min="13597" max="13836" width="9.140625" style="59"/>
    <col min="13837" max="13837" width="47.7109375" style="59" customWidth="1"/>
    <col min="13838" max="13838" width="15" style="59" customWidth="1"/>
    <col min="13839" max="13840" width="14.42578125" style="59" customWidth="1"/>
    <col min="13841" max="13846" width="12.7109375" style="59" customWidth="1"/>
    <col min="13847" max="13852" width="11.7109375" style="59" customWidth="1"/>
    <col min="13853" max="14092" width="9.140625" style="59"/>
    <col min="14093" max="14093" width="47.7109375" style="59" customWidth="1"/>
    <col min="14094" max="14094" width="15" style="59" customWidth="1"/>
    <col min="14095" max="14096" width="14.42578125" style="59" customWidth="1"/>
    <col min="14097" max="14102" width="12.7109375" style="59" customWidth="1"/>
    <col min="14103" max="14108" width="11.7109375" style="59" customWidth="1"/>
    <col min="14109" max="14348" width="9.140625" style="59"/>
    <col min="14349" max="14349" width="47.7109375" style="59" customWidth="1"/>
    <col min="14350" max="14350" width="15" style="59" customWidth="1"/>
    <col min="14351" max="14352" width="14.42578125" style="59" customWidth="1"/>
    <col min="14353" max="14358" width="12.7109375" style="59" customWidth="1"/>
    <col min="14359" max="14364" width="11.7109375" style="59" customWidth="1"/>
    <col min="14365" max="14604" width="9.140625" style="59"/>
    <col min="14605" max="14605" width="47.7109375" style="59" customWidth="1"/>
    <col min="14606" max="14606" width="15" style="59" customWidth="1"/>
    <col min="14607" max="14608" width="14.42578125" style="59" customWidth="1"/>
    <col min="14609" max="14614" width="12.7109375" style="59" customWidth="1"/>
    <col min="14615" max="14620" width="11.7109375" style="59" customWidth="1"/>
    <col min="14621" max="14860" width="9.140625" style="59"/>
    <col min="14861" max="14861" width="47.7109375" style="59" customWidth="1"/>
    <col min="14862" max="14862" width="15" style="59" customWidth="1"/>
    <col min="14863" max="14864" width="14.42578125" style="59" customWidth="1"/>
    <col min="14865" max="14870" width="12.7109375" style="59" customWidth="1"/>
    <col min="14871" max="14876" width="11.7109375" style="59" customWidth="1"/>
    <col min="14877" max="15116" width="9.140625" style="59"/>
    <col min="15117" max="15117" width="47.7109375" style="59" customWidth="1"/>
    <col min="15118" max="15118" width="15" style="59" customWidth="1"/>
    <col min="15119" max="15120" width="14.42578125" style="59" customWidth="1"/>
    <col min="15121" max="15126" width="12.7109375" style="59" customWidth="1"/>
    <col min="15127" max="15132" width="11.7109375" style="59" customWidth="1"/>
    <col min="15133" max="15372" width="9.140625" style="59"/>
    <col min="15373" max="15373" width="47.7109375" style="59" customWidth="1"/>
    <col min="15374" max="15374" width="15" style="59" customWidth="1"/>
    <col min="15375" max="15376" width="14.42578125" style="59" customWidth="1"/>
    <col min="15377" max="15382" width="12.7109375" style="59" customWidth="1"/>
    <col min="15383" max="15388" width="11.7109375" style="59" customWidth="1"/>
    <col min="15389" max="15628" width="9.140625" style="59"/>
    <col min="15629" max="15629" width="47.7109375" style="59" customWidth="1"/>
    <col min="15630" max="15630" width="15" style="59" customWidth="1"/>
    <col min="15631" max="15632" width="14.42578125" style="59" customWidth="1"/>
    <col min="15633" max="15638" width="12.7109375" style="59" customWidth="1"/>
    <col min="15639" max="15644" width="11.7109375" style="59" customWidth="1"/>
    <col min="15645" max="15884" width="9.140625" style="59"/>
    <col min="15885" max="15885" width="47.7109375" style="59" customWidth="1"/>
    <col min="15886" max="15886" width="15" style="59" customWidth="1"/>
    <col min="15887" max="15888" width="14.42578125" style="59" customWidth="1"/>
    <col min="15889" max="15894" width="12.7109375" style="59" customWidth="1"/>
    <col min="15895" max="15900" width="11.7109375" style="59" customWidth="1"/>
    <col min="15901" max="16140" width="9.140625" style="59"/>
    <col min="16141" max="16141" width="47.7109375" style="59" customWidth="1"/>
    <col min="16142" max="16142" width="15" style="59" customWidth="1"/>
    <col min="16143" max="16144" width="14.42578125" style="59" customWidth="1"/>
    <col min="16145" max="16150" width="12.7109375" style="59" customWidth="1"/>
    <col min="16151" max="16156" width="11.7109375" style="59" customWidth="1"/>
    <col min="16157" max="16384" width="9.140625" style="59"/>
  </cols>
  <sheetData>
    <row r="1" spans="1:16" s="133" customFormat="1" ht="80.099999999999994" customHeight="1" x14ac:dyDescent="0.25">
      <c r="A1" s="131"/>
      <c r="B1" s="207"/>
      <c r="C1" s="207"/>
      <c r="D1" s="207"/>
      <c r="E1" s="207"/>
      <c r="F1" s="207"/>
      <c r="G1" s="207"/>
      <c r="H1" s="207"/>
      <c r="I1" s="207"/>
      <c r="J1" s="207"/>
      <c r="K1" s="207"/>
      <c r="L1" s="207"/>
      <c r="M1" s="207"/>
      <c r="N1" s="207"/>
      <c r="O1" s="207"/>
      <c r="P1" s="207"/>
    </row>
    <row r="2" spans="1:16" ht="15" customHeight="1" x14ac:dyDescent="0.25">
      <c r="A2" s="58"/>
    </row>
    <row r="3" spans="1:16" s="62" customFormat="1" ht="117.75" customHeight="1" x14ac:dyDescent="0.25">
      <c r="A3" s="208" t="s">
        <v>864</v>
      </c>
      <c r="B3" s="208"/>
      <c r="C3" s="63"/>
      <c r="D3" s="63"/>
      <c r="E3" s="63"/>
      <c r="F3" s="63"/>
      <c r="G3" s="63"/>
      <c r="H3" s="63"/>
      <c r="I3" s="63"/>
      <c r="J3" s="63"/>
      <c r="K3" s="63"/>
      <c r="L3" s="63"/>
      <c r="M3" s="63"/>
      <c r="N3" s="63"/>
      <c r="O3" s="61"/>
      <c r="P3" s="61"/>
    </row>
    <row r="4" spans="1:16" ht="15" customHeight="1" x14ac:dyDescent="0.25">
      <c r="A4" s="63"/>
      <c r="B4" s="64" t="s">
        <v>1</v>
      </c>
      <c r="C4" s="63"/>
      <c r="E4" s="63"/>
      <c r="F4" s="63"/>
    </row>
    <row r="5" spans="1:16" ht="30" customHeight="1" x14ac:dyDescent="0.25">
      <c r="A5" s="209" t="s">
        <v>2</v>
      </c>
      <c r="B5" s="209" t="s">
        <v>632</v>
      </c>
      <c r="C5" s="63"/>
      <c r="E5" s="63"/>
      <c r="F5" s="63"/>
    </row>
    <row r="6" spans="1:16" ht="20.100000000000001" customHeight="1" x14ac:dyDescent="0.25">
      <c r="A6" s="210" t="s">
        <v>798</v>
      </c>
      <c r="B6" s="211">
        <v>1346.6</v>
      </c>
    </row>
    <row r="7" spans="1:16" ht="20.100000000000001" customHeight="1" x14ac:dyDescent="0.25">
      <c r="A7" s="210" t="s">
        <v>799</v>
      </c>
      <c r="B7" s="211">
        <v>807.9</v>
      </c>
    </row>
    <row r="8" spans="1:16" ht="20.100000000000001" customHeight="1" x14ac:dyDescent="0.25">
      <c r="A8" s="210" t="s">
        <v>801</v>
      </c>
      <c r="B8" s="211">
        <v>134.69999999999999</v>
      </c>
    </row>
    <row r="9" spans="1:16" ht="20.100000000000001" customHeight="1" x14ac:dyDescent="0.25">
      <c r="A9" s="210" t="s">
        <v>803</v>
      </c>
      <c r="B9" s="211">
        <v>673.3</v>
      </c>
    </row>
    <row r="10" spans="1:16" ht="20.100000000000001" customHeight="1" x14ac:dyDescent="0.25">
      <c r="A10" s="210" t="s">
        <v>804</v>
      </c>
      <c r="B10" s="211">
        <v>1346.5</v>
      </c>
    </row>
    <row r="11" spans="1:16" ht="20.100000000000001" customHeight="1" x14ac:dyDescent="0.25">
      <c r="A11" s="210" t="s">
        <v>806</v>
      </c>
      <c r="B11" s="212">
        <v>1077.2</v>
      </c>
    </row>
    <row r="12" spans="1:16" ht="20.100000000000001" customHeight="1" x14ac:dyDescent="0.25">
      <c r="A12" s="210" t="s">
        <v>807</v>
      </c>
      <c r="B12" s="212">
        <v>538.6</v>
      </c>
    </row>
    <row r="13" spans="1:16" ht="20.100000000000001" customHeight="1" x14ac:dyDescent="0.25">
      <c r="A13" s="210" t="s">
        <v>808</v>
      </c>
      <c r="B13" s="212">
        <v>680.7</v>
      </c>
    </row>
    <row r="14" spans="1:16" ht="20.100000000000001" customHeight="1" x14ac:dyDescent="0.25">
      <c r="A14" s="210" t="s">
        <v>809</v>
      </c>
      <c r="B14" s="212">
        <v>673.3</v>
      </c>
    </row>
    <row r="15" spans="1:16" ht="20.100000000000001" customHeight="1" x14ac:dyDescent="0.25">
      <c r="A15" s="210" t="s">
        <v>810</v>
      </c>
      <c r="B15" s="212">
        <v>875.3</v>
      </c>
    </row>
    <row r="16" spans="1:16" ht="20.100000000000001" customHeight="1" x14ac:dyDescent="0.25">
      <c r="A16" s="210" t="s">
        <v>811</v>
      </c>
      <c r="B16" s="212">
        <v>807.9</v>
      </c>
    </row>
    <row r="17" spans="1:2" ht="20.100000000000001" customHeight="1" x14ac:dyDescent="0.25">
      <c r="A17" s="213" t="s">
        <v>91</v>
      </c>
      <c r="B17" s="214">
        <f>SUM(B6:B16)</f>
        <v>8962</v>
      </c>
    </row>
    <row r="27" spans="1:2" ht="24.95" customHeight="1" x14ac:dyDescent="0.25"/>
    <row r="28" spans="1:2" ht="24.95" customHeight="1" x14ac:dyDescent="0.25"/>
    <row r="29" spans="1:2" ht="24.95" customHeight="1" x14ac:dyDescent="0.25"/>
    <row r="30" spans="1:2" ht="24.95" customHeight="1" x14ac:dyDescent="0.25"/>
    <row r="31" spans="1:2" ht="24.95" customHeight="1" x14ac:dyDescent="0.25"/>
    <row r="32" spans="1:2" ht="24.95" customHeight="1" x14ac:dyDescent="0.25"/>
    <row r="33" ht="24.95" customHeight="1" x14ac:dyDescent="0.25"/>
    <row r="34" ht="24.95" customHeight="1" x14ac:dyDescent="0.25"/>
    <row r="35" ht="24.95" customHeight="1" x14ac:dyDescent="0.25"/>
    <row r="36" ht="24.95" customHeight="1" x14ac:dyDescent="0.25"/>
    <row r="37" ht="24.95" customHeight="1" x14ac:dyDescent="0.25"/>
    <row r="38" ht="24.95" customHeight="1" x14ac:dyDescent="0.25"/>
    <row r="39" ht="24.95" customHeight="1" x14ac:dyDescent="0.25"/>
    <row r="40" ht="24.95" customHeight="1" x14ac:dyDescent="0.25"/>
    <row r="41" ht="24.95" customHeight="1" x14ac:dyDescent="0.25"/>
    <row r="42" ht="24.95" customHeight="1" x14ac:dyDescent="0.25"/>
    <row r="43" ht="24.95" customHeight="1" x14ac:dyDescent="0.25"/>
    <row r="44" ht="24.95" customHeight="1" x14ac:dyDescent="0.25"/>
    <row r="45" ht="24.95" customHeight="1" x14ac:dyDescent="0.25"/>
    <row r="46" ht="24.95" customHeight="1" x14ac:dyDescent="0.25"/>
    <row r="47" ht="24.95" customHeight="1" x14ac:dyDescent="0.25"/>
    <row r="48" ht="24.95" customHeight="1" x14ac:dyDescent="0.25"/>
    <row r="49" ht="24.95" customHeight="1" x14ac:dyDescent="0.25"/>
    <row r="50" ht="24.95" customHeight="1" x14ac:dyDescent="0.25"/>
    <row r="51" ht="24.95" customHeight="1" x14ac:dyDescent="0.25"/>
    <row r="52" ht="24.95" customHeight="1" x14ac:dyDescent="0.25"/>
    <row r="53" ht="24.95" customHeight="1" x14ac:dyDescent="0.25"/>
    <row r="54" ht="24.95" customHeight="1" x14ac:dyDescent="0.25"/>
    <row r="55" ht="24.95" customHeight="1" x14ac:dyDescent="0.25"/>
    <row r="56" ht="24.95" customHeight="1" x14ac:dyDescent="0.25"/>
    <row r="57" ht="24.95" customHeight="1" x14ac:dyDescent="0.25"/>
    <row r="58" ht="24.95" customHeight="1" x14ac:dyDescent="0.25"/>
    <row r="59" ht="24.95" customHeight="1" x14ac:dyDescent="0.25"/>
    <row r="60" ht="24.95" customHeight="1" x14ac:dyDescent="0.25"/>
    <row r="61" ht="24.95" customHeight="1" x14ac:dyDescent="0.25"/>
    <row r="62" ht="24.95" customHeight="1" x14ac:dyDescent="0.25"/>
    <row r="63" ht="24.95" customHeight="1" x14ac:dyDescent="0.25"/>
    <row r="64" ht="24.95" customHeight="1" x14ac:dyDescent="0.25"/>
    <row r="65" ht="24.95" customHeight="1" x14ac:dyDescent="0.25"/>
    <row r="66" ht="24.95" customHeight="1" x14ac:dyDescent="0.25"/>
    <row r="67" ht="24.95" customHeight="1" x14ac:dyDescent="0.25"/>
    <row r="68" ht="24.95" customHeight="1" x14ac:dyDescent="0.25"/>
    <row r="69" ht="24.95" customHeight="1" x14ac:dyDescent="0.25"/>
    <row r="70" ht="24.95" customHeight="1" x14ac:dyDescent="0.25"/>
    <row r="71" ht="24.95" customHeight="1" x14ac:dyDescent="0.25"/>
  </sheetData>
  <mergeCells count="1">
    <mergeCell ref="A3:B3"/>
  </mergeCells>
  <printOptions horizontalCentered="1"/>
  <pageMargins left="0.78740157480314965" right="0.39370078740157483" top="0.39370078740157483" bottom="0.39370078740157483" header="0" footer="0.19685039370078741"/>
  <pageSetup paperSize="9" orientation="portrait" r:id="rId1"/>
  <headerFooter alignWithMargins="0">
    <oddFooter>&amp;C&amp;"Times New Roman,обычный"&amp;7Страница &amp;P</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pageSetUpPr fitToPage="1"/>
  </sheetPr>
  <dimension ref="A1:A16"/>
  <sheetViews>
    <sheetView view="pageBreakPreview" topLeftCell="A7" zoomScale="80" zoomScaleSheetLayoutView="80" workbookViewId="0">
      <selection activeCell="A12" sqref="A12"/>
    </sheetView>
  </sheetViews>
  <sheetFormatPr defaultRowHeight="15.75" x14ac:dyDescent="0.25"/>
  <cols>
    <col min="1" max="1" width="100.7109375" style="50" customWidth="1"/>
    <col min="2" max="256" width="9.140625" style="50"/>
    <col min="257" max="257" width="98.85546875" style="50" customWidth="1"/>
    <col min="258" max="512" width="9.140625" style="50"/>
    <col min="513" max="513" width="98.85546875" style="50" customWidth="1"/>
    <col min="514" max="768" width="9.140625" style="50"/>
    <col min="769" max="769" width="98.85546875" style="50" customWidth="1"/>
    <col min="770" max="1024" width="9.140625" style="50"/>
    <col min="1025" max="1025" width="98.85546875" style="50" customWidth="1"/>
    <col min="1026" max="1280" width="9.140625" style="50"/>
    <col min="1281" max="1281" width="98.85546875" style="50" customWidth="1"/>
    <col min="1282" max="1536" width="9.140625" style="50"/>
    <col min="1537" max="1537" width="98.85546875" style="50" customWidth="1"/>
    <col min="1538" max="1792" width="9.140625" style="50"/>
    <col min="1793" max="1793" width="98.85546875" style="50" customWidth="1"/>
    <col min="1794" max="2048" width="9.140625" style="50"/>
    <col min="2049" max="2049" width="98.85546875" style="50" customWidth="1"/>
    <col min="2050" max="2304" width="9.140625" style="50"/>
    <col min="2305" max="2305" width="98.85546875" style="50" customWidth="1"/>
    <col min="2306" max="2560" width="9.140625" style="50"/>
    <col min="2561" max="2561" width="98.85546875" style="50" customWidth="1"/>
    <col min="2562" max="2816" width="9.140625" style="50"/>
    <col min="2817" max="2817" width="98.85546875" style="50" customWidth="1"/>
    <col min="2818" max="3072" width="9.140625" style="50"/>
    <col min="3073" max="3073" width="98.85546875" style="50" customWidth="1"/>
    <col min="3074" max="3328" width="9.140625" style="50"/>
    <col min="3329" max="3329" width="98.85546875" style="50" customWidth="1"/>
    <col min="3330" max="3584" width="9.140625" style="50"/>
    <col min="3585" max="3585" width="98.85546875" style="50" customWidth="1"/>
    <col min="3586" max="3840" width="9.140625" style="50"/>
    <col min="3841" max="3841" width="98.85546875" style="50" customWidth="1"/>
    <col min="3842" max="4096" width="9.140625" style="50"/>
    <col min="4097" max="4097" width="98.85546875" style="50" customWidth="1"/>
    <col min="4098" max="4352" width="9.140625" style="50"/>
    <col min="4353" max="4353" width="98.85546875" style="50" customWidth="1"/>
    <col min="4354" max="4608" width="9.140625" style="50"/>
    <col min="4609" max="4609" width="98.85546875" style="50" customWidth="1"/>
    <col min="4610" max="4864" width="9.140625" style="50"/>
    <col min="4865" max="4865" width="98.85546875" style="50" customWidth="1"/>
    <col min="4866" max="5120" width="9.140625" style="50"/>
    <col min="5121" max="5121" width="98.85546875" style="50" customWidth="1"/>
    <col min="5122" max="5376" width="9.140625" style="50"/>
    <col min="5377" max="5377" width="98.85546875" style="50" customWidth="1"/>
    <col min="5378" max="5632" width="9.140625" style="50"/>
    <col min="5633" max="5633" width="98.85546875" style="50" customWidth="1"/>
    <col min="5634" max="5888" width="9.140625" style="50"/>
    <col min="5889" max="5889" width="98.85546875" style="50" customWidth="1"/>
    <col min="5890" max="6144" width="9.140625" style="50"/>
    <col min="6145" max="6145" width="98.85546875" style="50" customWidth="1"/>
    <col min="6146" max="6400" width="9.140625" style="50"/>
    <col min="6401" max="6401" width="98.85546875" style="50" customWidth="1"/>
    <col min="6402" max="6656" width="9.140625" style="50"/>
    <col min="6657" max="6657" width="98.85546875" style="50" customWidth="1"/>
    <col min="6658" max="6912" width="9.140625" style="50"/>
    <col min="6913" max="6913" width="98.85546875" style="50" customWidth="1"/>
    <col min="6914" max="7168" width="9.140625" style="50"/>
    <col min="7169" max="7169" width="98.85546875" style="50" customWidth="1"/>
    <col min="7170" max="7424" width="9.140625" style="50"/>
    <col min="7425" max="7425" width="98.85546875" style="50" customWidth="1"/>
    <col min="7426" max="7680" width="9.140625" style="50"/>
    <col min="7681" max="7681" width="98.85546875" style="50" customWidth="1"/>
    <col min="7682" max="7936" width="9.140625" style="50"/>
    <col min="7937" max="7937" width="98.85546875" style="50" customWidth="1"/>
    <col min="7938" max="8192" width="9.140625" style="50"/>
    <col min="8193" max="8193" width="98.85546875" style="50" customWidth="1"/>
    <col min="8194" max="8448" width="9.140625" style="50"/>
    <col min="8449" max="8449" width="98.85546875" style="50" customWidth="1"/>
    <col min="8450" max="8704" width="9.140625" style="50"/>
    <col min="8705" max="8705" width="98.85546875" style="50" customWidth="1"/>
    <col min="8706" max="8960" width="9.140625" style="50"/>
    <col min="8961" max="8961" width="98.85546875" style="50" customWidth="1"/>
    <col min="8962" max="9216" width="9.140625" style="50"/>
    <col min="9217" max="9217" width="98.85546875" style="50" customWidth="1"/>
    <col min="9218" max="9472" width="9.140625" style="50"/>
    <col min="9473" max="9473" width="98.85546875" style="50" customWidth="1"/>
    <col min="9474" max="9728" width="9.140625" style="50"/>
    <col min="9729" max="9729" width="98.85546875" style="50" customWidth="1"/>
    <col min="9730" max="9984" width="9.140625" style="50"/>
    <col min="9985" max="9985" width="98.85546875" style="50" customWidth="1"/>
    <col min="9986" max="10240" width="9.140625" style="50"/>
    <col min="10241" max="10241" width="98.85546875" style="50" customWidth="1"/>
    <col min="10242" max="10496" width="9.140625" style="50"/>
    <col min="10497" max="10497" width="98.85546875" style="50" customWidth="1"/>
    <col min="10498" max="10752" width="9.140625" style="50"/>
    <col min="10753" max="10753" width="98.85546875" style="50" customWidth="1"/>
    <col min="10754" max="11008" width="9.140625" style="50"/>
    <col min="11009" max="11009" width="98.85546875" style="50" customWidth="1"/>
    <col min="11010" max="11264" width="9.140625" style="50"/>
    <col min="11265" max="11265" width="98.85546875" style="50" customWidth="1"/>
    <col min="11266" max="11520" width="9.140625" style="50"/>
    <col min="11521" max="11521" width="98.85546875" style="50" customWidth="1"/>
    <col min="11522" max="11776" width="9.140625" style="50"/>
    <col min="11777" max="11777" width="98.85546875" style="50" customWidth="1"/>
    <col min="11778" max="12032" width="9.140625" style="50"/>
    <col min="12033" max="12033" width="98.85546875" style="50" customWidth="1"/>
    <col min="12034" max="12288" width="9.140625" style="50"/>
    <col min="12289" max="12289" width="98.85546875" style="50" customWidth="1"/>
    <col min="12290" max="12544" width="9.140625" style="50"/>
    <col min="12545" max="12545" width="98.85546875" style="50" customWidth="1"/>
    <col min="12546" max="12800" width="9.140625" style="50"/>
    <col min="12801" max="12801" width="98.85546875" style="50" customWidth="1"/>
    <col min="12802" max="13056" width="9.140625" style="50"/>
    <col min="13057" max="13057" width="98.85546875" style="50" customWidth="1"/>
    <col min="13058" max="13312" width="9.140625" style="50"/>
    <col min="13313" max="13313" width="98.85546875" style="50" customWidth="1"/>
    <col min="13314" max="13568" width="9.140625" style="50"/>
    <col min="13569" max="13569" width="98.85546875" style="50" customWidth="1"/>
    <col min="13570" max="13824" width="9.140625" style="50"/>
    <col min="13825" max="13825" width="98.85546875" style="50" customWidth="1"/>
    <col min="13826" max="14080" width="9.140625" style="50"/>
    <col min="14081" max="14081" width="98.85546875" style="50" customWidth="1"/>
    <col min="14082" max="14336" width="9.140625" style="50"/>
    <col min="14337" max="14337" width="98.85546875" style="50" customWidth="1"/>
    <col min="14338" max="14592" width="9.140625" style="50"/>
    <col min="14593" max="14593" width="98.85546875" style="50" customWidth="1"/>
    <col min="14594" max="14848" width="9.140625" style="50"/>
    <col min="14849" max="14849" width="98.85546875" style="50" customWidth="1"/>
    <col min="14850" max="15104" width="9.140625" style="50"/>
    <col min="15105" max="15105" width="98.85546875" style="50" customWidth="1"/>
    <col min="15106" max="15360" width="9.140625" style="50"/>
    <col min="15361" max="15361" width="98.85546875" style="50" customWidth="1"/>
    <col min="15362" max="15616" width="9.140625" style="50"/>
    <col min="15617" max="15617" width="98.85546875" style="50" customWidth="1"/>
    <col min="15618" max="15872" width="9.140625" style="50"/>
    <col min="15873" max="15873" width="98.85546875" style="50" customWidth="1"/>
    <col min="15874" max="16128" width="9.140625" style="50"/>
    <col min="16129" max="16129" width="98.85546875" style="50" customWidth="1"/>
    <col min="16130" max="16384" width="9.140625" style="50"/>
  </cols>
  <sheetData>
    <row r="1" spans="1:1" s="48" customFormat="1" ht="100.15" customHeight="1" x14ac:dyDescent="0.25">
      <c r="A1" s="47"/>
    </row>
    <row r="2" spans="1:1" s="48" customFormat="1" ht="15" customHeight="1" x14ac:dyDescent="0.25">
      <c r="A2" s="47"/>
    </row>
    <row r="3" spans="1:1" ht="131.25" customHeight="1" x14ac:dyDescent="0.25">
      <c r="A3" s="49" t="s">
        <v>641</v>
      </c>
    </row>
    <row r="4" spans="1:1" ht="15" customHeight="1" x14ac:dyDescent="0.25"/>
    <row r="5" spans="1:1" s="51" customFormat="1" ht="87" customHeight="1" x14ac:dyDescent="0.25">
      <c r="A5" s="51" t="s">
        <v>622</v>
      </c>
    </row>
    <row r="6" spans="1:1" s="51" customFormat="1" ht="55.5" customHeight="1" x14ac:dyDescent="0.25">
      <c r="A6" s="51" t="s">
        <v>623</v>
      </c>
    </row>
    <row r="7" spans="1:1" s="51" customFormat="1" x14ac:dyDescent="0.25">
      <c r="A7" s="52" t="s">
        <v>624</v>
      </c>
    </row>
    <row r="8" spans="1:1" s="51" customFormat="1" ht="78.75" x14ac:dyDescent="0.25">
      <c r="A8" s="53" t="s">
        <v>625</v>
      </c>
    </row>
    <row r="9" spans="1:1" s="51" customFormat="1" ht="63" x14ac:dyDescent="0.25">
      <c r="A9" s="53" t="s">
        <v>626</v>
      </c>
    </row>
    <row r="10" spans="1:1" s="51" customFormat="1" ht="69.75" customHeight="1" x14ac:dyDescent="0.25">
      <c r="A10" s="53" t="s">
        <v>627</v>
      </c>
    </row>
    <row r="11" spans="1:1" s="51" customFormat="1" ht="81.75" customHeight="1" x14ac:dyDescent="0.25">
      <c r="A11" s="53" t="s">
        <v>628</v>
      </c>
    </row>
    <row r="12" spans="1:1" s="51" customFormat="1" ht="51.75" customHeight="1" x14ac:dyDescent="0.25">
      <c r="A12" s="53" t="s">
        <v>865</v>
      </c>
    </row>
    <row r="13" spans="1:1" s="51" customFormat="1" x14ac:dyDescent="0.25">
      <c r="A13" s="51" t="s">
        <v>629</v>
      </c>
    </row>
    <row r="14" spans="1:1" s="51" customFormat="1" ht="102" customHeight="1" x14ac:dyDescent="0.25">
      <c r="A14" s="51" t="s">
        <v>630</v>
      </c>
    </row>
    <row r="15" spans="1:1" s="51" customFormat="1" ht="110.25" x14ac:dyDescent="0.25">
      <c r="A15" s="51" t="s">
        <v>640</v>
      </c>
    </row>
    <row r="16" spans="1:1" s="51" customFormat="1" ht="63" x14ac:dyDescent="0.25">
      <c r="A16" s="51" t="s">
        <v>631</v>
      </c>
    </row>
  </sheetData>
  <pageMargins left="0.78740157480314965" right="0.39370078740157483" top="0.39370078740157483" bottom="0.39370078740157483" header="0.19685039370078741" footer="0.19685039370078741"/>
  <pageSetup paperSize="9" scale="89" fitToHeight="3" orientation="portrait" r:id="rId1"/>
  <headerFooter alignWithMargins="0">
    <oddFooter>&amp;C&amp;"Times New Roman,обычный"&amp;6Страница &amp;P</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outlinePr summaryBelow="0"/>
    <pageSetUpPr fitToPage="1"/>
  </sheetPr>
  <dimension ref="A1:E66"/>
  <sheetViews>
    <sheetView showGridLines="0" view="pageBreakPreview" zoomScale="90" zoomScaleSheetLayoutView="90" workbookViewId="0"/>
  </sheetViews>
  <sheetFormatPr defaultRowHeight="12.75" customHeight="1" x14ac:dyDescent="0.25"/>
  <cols>
    <col min="1" max="1" width="37.28515625" style="59" customWidth="1"/>
    <col min="2" max="3" width="20.7109375" style="59" customWidth="1"/>
    <col min="4" max="4" width="20.7109375" style="60" customWidth="1"/>
    <col min="5" max="5" width="13.7109375" style="59" customWidth="1"/>
    <col min="6" max="11" width="12.7109375" style="59" customWidth="1"/>
    <col min="12" max="17" width="11.7109375" style="59" customWidth="1"/>
    <col min="18" max="257" width="9.140625" style="59"/>
    <col min="258" max="258" width="47.7109375" style="59" customWidth="1"/>
    <col min="259" max="259" width="15" style="59" customWidth="1"/>
    <col min="260" max="261" width="14.42578125" style="59" customWidth="1"/>
    <col min="262" max="267" width="12.7109375" style="59" customWidth="1"/>
    <col min="268" max="273" width="11.7109375" style="59" customWidth="1"/>
    <col min="274" max="513" width="9.140625" style="59"/>
    <col min="514" max="514" width="47.7109375" style="59" customWidth="1"/>
    <col min="515" max="515" width="15" style="59" customWidth="1"/>
    <col min="516" max="517" width="14.42578125" style="59" customWidth="1"/>
    <col min="518" max="523" width="12.7109375" style="59" customWidth="1"/>
    <col min="524" max="529" width="11.7109375" style="59" customWidth="1"/>
    <col min="530" max="769" width="9.140625" style="59"/>
    <col min="770" max="770" width="47.7109375" style="59" customWidth="1"/>
    <col min="771" max="771" width="15" style="59" customWidth="1"/>
    <col min="772" max="773" width="14.42578125" style="59" customWidth="1"/>
    <col min="774" max="779" width="12.7109375" style="59" customWidth="1"/>
    <col min="780" max="785" width="11.7109375" style="59" customWidth="1"/>
    <col min="786" max="1025" width="9.140625" style="59"/>
    <col min="1026" max="1026" width="47.7109375" style="59" customWidth="1"/>
    <col min="1027" max="1027" width="15" style="59" customWidth="1"/>
    <col min="1028" max="1029" width="14.42578125" style="59" customWidth="1"/>
    <col min="1030" max="1035" width="12.7109375" style="59" customWidth="1"/>
    <col min="1036" max="1041" width="11.7109375" style="59" customWidth="1"/>
    <col min="1042" max="1281" width="9.140625" style="59"/>
    <col min="1282" max="1282" width="47.7109375" style="59" customWidth="1"/>
    <col min="1283" max="1283" width="15" style="59" customWidth="1"/>
    <col min="1284" max="1285" width="14.42578125" style="59" customWidth="1"/>
    <col min="1286" max="1291" width="12.7109375" style="59" customWidth="1"/>
    <col min="1292" max="1297" width="11.7109375" style="59" customWidth="1"/>
    <col min="1298" max="1537" width="9.140625" style="59"/>
    <col min="1538" max="1538" width="47.7109375" style="59" customWidth="1"/>
    <col min="1539" max="1539" width="15" style="59" customWidth="1"/>
    <col min="1540" max="1541" width="14.42578125" style="59" customWidth="1"/>
    <col min="1542" max="1547" width="12.7109375" style="59" customWidth="1"/>
    <col min="1548" max="1553" width="11.7109375" style="59" customWidth="1"/>
    <col min="1554" max="1793" width="9.140625" style="59"/>
    <col min="1794" max="1794" width="47.7109375" style="59" customWidth="1"/>
    <col min="1795" max="1795" width="15" style="59" customWidth="1"/>
    <col min="1796" max="1797" width="14.42578125" style="59" customWidth="1"/>
    <col min="1798" max="1803" width="12.7109375" style="59" customWidth="1"/>
    <col min="1804" max="1809" width="11.7109375" style="59" customWidth="1"/>
    <col min="1810" max="2049" width="9.140625" style="59"/>
    <col min="2050" max="2050" width="47.7109375" style="59" customWidth="1"/>
    <col min="2051" max="2051" width="15" style="59" customWidth="1"/>
    <col min="2052" max="2053" width="14.42578125" style="59" customWidth="1"/>
    <col min="2054" max="2059" width="12.7109375" style="59" customWidth="1"/>
    <col min="2060" max="2065" width="11.7109375" style="59" customWidth="1"/>
    <col min="2066" max="2305" width="9.140625" style="59"/>
    <col min="2306" max="2306" width="47.7109375" style="59" customWidth="1"/>
    <col min="2307" max="2307" width="15" style="59" customWidth="1"/>
    <col min="2308" max="2309" width="14.42578125" style="59" customWidth="1"/>
    <col min="2310" max="2315" width="12.7109375" style="59" customWidth="1"/>
    <col min="2316" max="2321" width="11.7109375" style="59" customWidth="1"/>
    <col min="2322" max="2561" width="9.140625" style="59"/>
    <col min="2562" max="2562" width="47.7109375" style="59" customWidth="1"/>
    <col min="2563" max="2563" width="15" style="59" customWidth="1"/>
    <col min="2564" max="2565" width="14.42578125" style="59" customWidth="1"/>
    <col min="2566" max="2571" width="12.7109375" style="59" customWidth="1"/>
    <col min="2572" max="2577" width="11.7109375" style="59" customWidth="1"/>
    <col min="2578" max="2817" width="9.140625" style="59"/>
    <col min="2818" max="2818" width="47.7109375" style="59" customWidth="1"/>
    <col min="2819" max="2819" width="15" style="59" customWidth="1"/>
    <col min="2820" max="2821" width="14.42578125" style="59" customWidth="1"/>
    <col min="2822" max="2827" width="12.7109375" style="59" customWidth="1"/>
    <col min="2828" max="2833" width="11.7109375" style="59" customWidth="1"/>
    <col min="2834" max="3073" width="9.140625" style="59"/>
    <col min="3074" max="3074" width="47.7109375" style="59" customWidth="1"/>
    <col min="3075" max="3075" width="15" style="59" customWidth="1"/>
    <col min="3076" max="3077" width="14.42578125" style="59" customWidth="1"/>
    <col min="3078" max="3083" width="12.7109375" style="59" customWidth="1"/>
    <col min="3084" max="3089" width="11.7109375" style="59" customWidth="1"/>
    <col min="3090" max="3329" width="9.140625" style="59"/>
    <col min="3330" max="3330" width="47.7109375" style="59" customWidth="1"/>
    <col min="3331" max="3331" width="15" style="59" customWidth="1"/>
    <col min="3332" max="3333" width="14.42578125" style="59" customWidth="1"/>
    <col min="3334" max="3339" width="12.7109375" style="59" customWidth="1"/>
    <col min="3340" max="3345" width="11.7109375" style="59" customWidth="1"/>
    <col min="3346" max="3585" width="9.140625" style="59"/>
    <col min="3586" max="3586" width="47.7109375" style="59" customWidth="1"/>
    <col min="3587" max="3587" width="15" style="59" customWidth="1"/>
    <col min="3588" max="3589" width="14.42578125" style="59" customWidth="1"/>
    <col min="3590" max="3595" width="12.7109375" style="59" customWidth="1"/>
    <col min="3596" max="3601" width="11.7109375" style="59" customWidth="1"/>
    <col min="3602" max="3841" width="9.140625" style="59"/>
    <col min="3842" max="3842" width="47.7109375" style="59" customWidth="1"/>
    <col min="3843" max="3843" width="15" style="59" customWidth="1"/>
    <col min="3844" max="3845" width="14.42578125" style="59" customWidth="1"/>
    <col min="3846" max="3851" width="12.7109375" style="59" customWidth="1"/>
    <col min="3852" max="3857" width="11.7109375" style="59" customWidth="1"/>
    <col min="3858" max="4097" width="9.140625" style="59"/>
    <col min="4098" max="4098" width="47.7109375" style="59" customWidth="1"/>
    <col min="4099" max="4099" width="15" style="59" customWidth="1"/>
    <col min="4100" max="4101" width="14.42578125" style="59" customWidth="1"/>
    <col min="4102" max="4107" width="12.7109375" style="59" customWidth="1"/>
    <col min="4108" max="4113" width="11.7109375" style="59" customWidth="1"/>
    <col min="4114" max="4353" width="9.140625" style="59"/>
    <col min="4354" max="4354" width="47.7109375" style="59" customWidth="1"/>
    <col min="4355" max="4355" width="15" style="59" customWidth="1"/>
    <col min="4356" max="4357" width="14.42578125" style="59" customWidth="1"/>
    <col min="4358" max="4363" width="12.7109375" style="59" customWidth="1"/>
    <col min="4364" max="4369" width="11.7109375" style="59" customWidth="1"/>
    <col min="4370" max="4609" width="9.140625" style="59"/>
    <col min="4610" max="4610" width="47.7109375" style="59" customWidth="1"/>
    <col min="4611" max="4611" width="15" style="59" customWidth="1"/>
    <col min="4612" max="4613" width="14.42578125" style="59" customWidth="1"/>
    <col min="4614" max="4619" width="12.7109375" style="59" customWidth="1"/>
    <col min="4620" max="4625" width="11.7109375" style="59" customWidth="1"/>
    <col min="4626" max="4865" width="9.140625" style="59"/>
    <col min="4866" max="4866" width="47.7109375" style="59" customWidth="1"/>
    <col min="4867" max="4867" width="15" style="59" customWidth="1"/>
    <col min="4868" max="4869" width="14.42578125" style="59" customWidth="1"/>
    <col min="4870" max="4875" width="12.7109375" style="59" customWidth="1"/>
    <col min="4876" max="4881" width="11.7109375" style="59" customWidth="1"/>
    <col min="4882" max="5121" width="9.140625" style="59"/>
    <col min="5122" max="5122" width="47.7109375" style="59" customWidth="1"/>
    <col min="5123" max="5123" width="15" style="59" customWidth="1"/>
    <col min="5124" max="5125" width="14.42578125" style="59" customWidth="1"/>
    <col min="5126" max="5131" width="12.7109375" style="59" customWidth="1"/>
    <col min="5132" max="5137" width="11.7109375" style="59" customWidth="1"/>
    <col min="5138" max="5377" width="9.140625" style="59"/>
    <col min="5378" max="5378" width="47.7109375" style="59" customWidth="1"/>
    <col min="5379" max="5379" width="15" style="59" customWidth="1"/>
    <col min="5380" max="5381" width="14.42578125" style="59" customWidth="1"/>
    <col min="5382" max="5387" width="12.7109375" style="59" customWidth="1"/>
    <col min="5388" max="5393" width="11.7109375" style="59" customWidth="1"/>
    <col min="5394" max="5633" width="9.140625" style="59"/>
    <col min="5634" max="5634" width="47.7109375" style="59" customWidth="1"/>
    <col min="5635" max="5635" width="15" style="59" customWidth="1"/>
    <col min="5636" max="5637" width="14.42578125" style="59" customWidth="1"/>
    <col min="5638" max="5643" width="12.7109375" style="59" customWidth="1"/>
    <col min="5644" max="5649" width="11.7109375" style="59" customWidth="1"/>
    <col min="5650" max="5889" width="9.140625" style="59"/>
    <col min="5890" max="5890" width="47.7109375" style="59" customWidth="1"/>
    <col min="5891" max="5891" width="15" style="59" customWidth="1"/>
    <col min="5892" max="5893" width="14.42578125" style="59" customWidth="1"/>
    <col min="5894" max="5899" width="12.7109375" style="59" customWidth="1"/>
    <col min="5900" max="5905" width="11.7109375" style="59" customWidth="1"/>
    <col min="5906" max="6145" width="9.140625" style="59"/>
    <col min="6146" max="6146" width="47.7109375" style="59" customWidth="1"/>
    <col min="6147" max="6147" width="15" style="59" customWidth="1"/>
    <col min="6148" max="6149" width="14.42578125" style="59" customWidth="1"/>
    <col min="6150" max="6155" width="12.7109375" style="59" customWidth="1"/>
    <col min="6156" max="6161" width="11.7109375" style="59" customWidth="1"/>
    <col min="6162" max="6401" width="9.140625" style="59"/>
    <col min="6402" max="6402" width="47.7109375" style="59" customWidth="1"/>
    <col min="6403" max="6403" width="15" style="59" customWidth="1"/>
    <col min="6404" max="6405" width="14.42578125" style="59" customWidth="1"/>
    <col min="6406" max="6411" width="12.7109375" style="59" customWidth="1"/>
    <col min="6412" max="6417" width="11.7109375" style="59" customWidth="1"/>
    <col min="6418" max="6657" width="9.140625" style="59"/>
    <col min="6658" max="6658" width="47.7109375" style="59" customWidth="1"/>
    <col min="6659" max="6659" width="15" style="59" customWidth="1"/>
    <col min="6660" max="6661" width="14.42578125" style="59" customWidth="1"/>
    <col min="6662" max="6667" width="12.7109375" style="59" customWidth="1"/>
    <col min="6668" max="6673" width="11.7109375" style="59" customWidth="1"/>
    <col min="6674" max="6913" width="9.140625" style="59"/>
    <col min="6914" max="6914" width="47.7109375" style="59" customWidth="1"/>
    <col min="6915" max="6915" width="15" style="59" customWidth="1"/>
    <col min="6916" max="6917" width="14.42578125" style="59" customWidth="1"/>
    <col min="6918" max="6923" width="12.7109375" style="59" customWidth="1"/>
    <col min="6924" max="6929" width="11.7109375" style="59" customWidth="1"/>
    <col min="6930" max="7169" width="9.140625" style="59"/>
    <col min="7170" max="7170" width="47.7109375" style="59" customWidth="1"/>
    <col min="7171" max="7171" width="15" style="59" customWidth="1"/>
    <col min="7172" max="7173" width="14.42578125" style="59" customWidth="1"/>
    <col min="7174" max="7179" width="12.7109375" style="59" customWidth="1"/>
    <col min="7180" max="7185" width="11.7109375" style="59" customWidth="1"/>
    <col min="7186" max="7425" width="9.140625" style="59"/>
    <col min="7426" max="7426" width="47.7109375" style="59" customWidth="1"/>
    <col min="7427" max="7427" width="15" style="59" customWidth="1"/>
    <col min="7428" max="7429" width="14.42578125" style="59" customWidth="1"/>
    <col min="7430" max="7435" width="12.7109375" style="59" customWidth="1"/>
    <col min="7436" max="7441" width="11.7109375" style="59" customWidth="1"/>
    <col min="7442" max="7681" width="9.140625" style="59"/>
    <col min="7682" max="7682" width="47.7109375" style="59" customWidth="1"/>
    <col min="7683" max="7683" width="15" style="59" customWidth="1"/>
    <col min="7684" max="7685" width="14.42578125" style="59" customWidth="1"/>
    <col min="7686" max="7691" width="12.7109375" style="59" customWidth="1"/>
    <col min="7692" max="7697" width="11.7109375" style="59" customWidth="1"/>
    <col min="7698" max="7937" width="9.140625" style="59"/>
    <col min="7938" max="7938" width="47.7109375" style="59" customWidth="1"/>
    <col min="7939" max="7939" width="15" style="59" customWidth="1"/>
    <col min="7940" max="7941" width="14.42578125" style="59" customWidth="1"/>
    <col min="7942" max="7947" width="12.7109375" style="59" customWidth="1"/>
    <col min="7948" max="7953" width="11.7109375" style="59" customWidth="1"/>
    <col min="7954" max="8193" width="9.140625" style="59"/>
    <col min="8194" max="8194" width="47.7109375" style="59" customWidth="1"/>
    <col min="8195" max="8195" width="15" style="59" customWidth="1"/>
    <col min="8196" max="8197" width="14.42578125" style="59" customWidth="1"/>
    <col min="8198" max="8203" width="12.7109375" style="59" customWidth="1"/>
    <col min="8204" max="8209" width="11.7109375" style="59" customWidth="1"/>
    <col min="8210" max="8449" width="9.140625" style="59"/>
    <col min="8450" max="8450" width="47.7109375" style="59" customWidth="1"/>
    <col min="8451" max="8451" width="15" style="59" customWidth="1"/>
    <col min="8452" max="8453" width="14.42578125" style="59" customWidth="1"/>
    <col min="8454" max="8459" width="12.7109375" style="59" customWidth="1"/>
    <col min="8460" max="8465" width="11.7109375" style="59" customWidth="1"/>
    <col min="8466" max="8705" width="9.140625" style="59"/>
    <col min="8706" max="8706" width="47.7109375" style="59" customWidth="1"/>
    <col min="8707" max="8707" width="15" style="59" customWidth="1"/>
    <col min="8708" max="8709" width="14.42578125" style="59" customWidth="1"/>
    <col min="8710" max="8715" width="12.7109375" style="59" customWidth="1"/>
    <col min="8716" max="8721" width="11.7109375" style="59" customWidth="1"/>
    <col min="8722" max="8961" width="9.140625" style="59"/>
    <col min="8962" max="8962" width="47.7109375" style="59" customWidth="1"/>
    <col min="8963" max="8963" width="15" style="59" customWidth="1"/>
    <col min="8964" max="8965" width="14.42578125" style="59" customWidth="1"/>
    <col min="8966" max="8971" width="12.7109375" style="59" customWidth="1"/>
    <col min="8972" max="8977" width="11.7109375" style="59" customWidth="1"/>
    <col min="8978" max="9217" width="9.140625" style="59"/>
    <col min="9218" max="9218" width="47.7109375" style="59" customWidth="1"/>
    <col min="9219" max="9219" width="15" style="59" customWidth="1"/>
    <col min="9220" max="9221" width="14.42578125" style="59" customWidth="1"/>
    <col min="9222" max="9227" width="12.7109375" style="59" customWidth="1"/>
    <col min="9228" max="9233" width="11.7109375" style="59" customWidth="1"/>
    <col min="9234" max="9473" width="9.140625" style="59"/>
    <col min="9474" max="9474" width="47.7109375" style="59" customWidth="1"/>
    <col min="9475" max="9475" width="15" style="59" customWidth="1"/>
    <col min="9476" max="9477" width="14.42578125" style="59" customWidth="1"/>
    <col min="9478" max="9483" width="12.7109375" style="59" customWidth="1"/>
    <col min="9484" max="9489" width="11.7109375" style="59" customWidth="1"/>
    <col min="9490" max="9729" width="9.140625" style="59"/>
    <col min="9730" max="9730" width="47.7109375" style="59" customWidth="1"/>
    <col min="9731" max="9731" width="15" style="59" customWidth="1"/>
    <col min="9732" max="9733" width="14.42578125" style="59" customWidth="1"/>
    <col min="9734" max="9739" width="12.7109375" style="59" customWidth="1"/>
    <col min="9740" max="9745" width="11.7109375" style="59" customWidth="1"/>
    <col min="9746" max="9985" width="9.140625" style="59"/>
    <col min="9986" max="9986" width="47.7109375" style="59" customWidth="1"/>
    <col min="9987" max="9987" width="15" style="59" customWidth="1"/>
    <col min="9988" max="9989" width="14.42578125" style="59" customWidth="1"/>
    <col min="9990" max="9995" width="12.7109375" style="59" customWidth="1"/>
    <col min="9996" max="10001" width="11.7109375" style="59" customWidth="1"/>
    <col min="10002" max="10241" width="9.140625" style="59"/>
    <col min="10242" max="10242" width="47.7109375" style="59" customWidth="1"/>
    <col min="10243" max="10243" width="15" style="59" customWidth="1"/>
    <col min="10244" max="10245" width="14.42578125" style="59" customWidth="1"/>
    <col min="10246" max="10251" width="12.7109375" style="59" customWidth="1"/>
    <col min="10252" max="10257" width="11.7109375" style="59" customWidth="1"/>
    <col min="10258" max="10497" width="9.140625" style="59"/>
    <col min="10498" max="10498" width="47.7109375" style="59" customWidth="1"/>
    <col min="10499" max="10499" width="15" style="59" customWidth="1"/>
    <col min="10500" max="10501" width="14.42578125" style="59" customWidth="1"/>
    <col min="10502" max="10507" width="12.7109375" style="59" customWidth="1"/>
    <col min="10508" max="10513" width="11.7109375" style="59" customWidth="1"/>
    <col min="10514" max="10753" width="9.140625" style="59"/>
    <col min="10754" max="10754" width="47.7109375" style="59" customWidth="1"/>
    <col min="10755" max="10755" width="15" style="59" customWidth="1"/>
    <col min="10756" max="10757" width="14.42578125" style="59" customWidth="1"/>
    <col min="10758" max="10763" width="12.7109375" style="59" customWidth="1"/>
    <col min="10764" max="10769" width="11.7109375" style="59" customWidth="1"/>
    <col min="10770" max="11009" width="9.140625" style="59"/>
    <col min="11010" max="11010" width="47.7109375" style="59" customWidth="1"/>
    <col min="11011" max="11011" width="15" style="59" customWidth="1"/>
    <col min="11012" max="11013" width="14.42578125" style="59" customWidth="1"/>
    <col min="11014" max="11019" width="12.7109375" style="59" customWidth="1"/>
    <col min="11020" max="11025" width="11.7109375" style="59" customWidth="1"/>
    <col min="11026" max="11265" width="9.140625" style="59"/>
    <col min="11266" max="11266" width="47.7109375" style="59" customWidth="1"/>
    <col min="11267" max="11267" width="15" style="59" customWidth="1"/>
    <col min="11268" max="11269" width="14.42578125" style="59" customWidth="1"/>
    <col min="11270" max="11275" width="12.7109375" style="59" customWidth="1"/>
    <col min="11276" max="11281" width="11.7109375" style="59" customWidth="1"/>
    <col min="11282" max="11521" width="9.140625" style="59"/>
    <col min="11522" max="11522" width="47.7109375" style="59" customWidth="1"/>
    <col min="11523" max="11523" width="15" style="59" customWidth="1"/>
    <col min="11524" max="11525" width="14.42578125" style="59" customWidth="1"/>
    <col min="11526" max="11531" width="12.7109375" style="59" customWidth="1"/>
    <col min="11532" max="11537" width="11.7109375" style="59" customWidth="1"/>
    <col min="11538" max="11777" width="9.140625" style="59"/>
    <col min="11778" max="11778" width="47.7109375" style="59" customWidth="1"/>
    <col min="11779" max="11779" width="15" style="59" customWidth="1"/>
    <col min="11780" max="11781" width="14.42578125" style="59" customWidth="1"/>
    <col min="11782" max="11787" width="12.7109375" style="59" customWidth="1"/>
    <col min="11788" max="11793" width="11.7109375" style="59" customWidth="1"/>
    <col min="11794" max="12033" width="9.140625" style="59"/>
    <col min="12034" max="12034" width="47.7109375" style="59" customWidth="1"/>
    <col min="12035" max="12035" width="15" style="59" customWidth="1"/>
    <col min="12036" max="12037" width="14.42578125" style="59" customWidth="1"/>
    <col min="12038" max="12043" width="12.7109375" style="59" customWidth="1"/>
    <col min="12044" max="12049" width="11.7109375" style="59" customWidth="1"/>
    <col min="12050" max="12289" width="9.140625" style="59"/>
    <col min="12290" max="12290" width="47.7109375" style="59" customWidth="1"/>
    <col min="12291" max="12291" width="15" style="59" customWidth="1"/>
    <col min="12292" max="12293" width="14.42578125" style="59" customWidth="1"/>
    <col min="12294" max="12299" width="12.7109375" style="59" customWidth="1"/>
    <col min="12300" max="12305" width="11.7109375" style="59" customWidth="1"/>
    <col min="12306" max="12545" width="9.140625" style="59"/>
    <col min="12546" max="12546" width="47.7109375" style="59" customWidth="1"/>
    <col min="12547" max="12547" width="15" style="59" customWidth="1"/>
    <col min="12548" max="12549" width="14.42578125" style="59" customWidth="1"/>
    <col min="12550" max="12555" width="12.7109375" style="59" customWidth="1"/>
    <col min="12556" max="12561" width="11.7109375" style="59" customWidth="1"/>
    <col min="12562" max="12801" width="9.140625" style="59"/>
    <col min="12802" max="12802" width="47.7109375" style="59" customWidth="1"/>
    <col min="12803" max="12803" width="15" style="59" customWidth="1"/>
    <col min="12804" max="12805" width="14.42578125" style="59" customWidth="1"/>
    <col min="12806" max="12811" width="12.7109375" style="59" customWidth="1"/>
    <col min="12812" max="12817" width="11.7109375" style="59" customWidth="1"/>
    <col min="12818" max="13057" width="9.140625" style="59"/>
    <col min="13058" max="13058" width="47.7109375" style="59" customWidth="1"/>
    <col min="13059" max="13059" width="15" style="59" customWidth="1"/>
    <col min="13060" max="13061" width="14.42578125" style="59" customWidth="1"/>
    <col min="13062" max="13067" width="12.7109375" style="59" customWidth="1"/>
    <col min="13068" max="13073" width="11.7109375" style="59" customWidth="1"/>
    <col min="13074" max="13313" width="9.140625" style="59"/>
    <col min="13314" max="13314" width="47.7109375" style="59" customWidth="1"/>
    <col min="13315" max="13315" width="15" style="59" customWidth="1"/>
    <col min="13316" max="13317" width="14.42578125" style="59" customWidth="1"/>
    <col min="13318" max="13323" width="12.7109375" style="59" customWidth="1"/>
    <col min="13324" max="13329" width="11.7109375" style="59" customWidth="1"/>
    <col min="13330" max="13569" width="9.140625" style="59"/>
    <col min="13570" max="13570" width="47.7109375" style="59" customWidth="1"/>
    <col min="13571" max="13571" width="15" style="59" customWidth="1"/>
    <col min="13572" max="13573" width="14.42578125" style="59" customWidth="1"/>
    <col min="13574" max="13579" width="12.7109375" style="59" customWidth="1"/>
    <col min="13580" max="13585" width="11.7109375" style="59" customWidth="1"/>
    <col min="13586" max="13825" width="9.140625" style="59"/>
    <col min="13826" max="13826" width="47.7109375" style="59" customWidth="1"/>
    <col min="13827" max="13827" width="15" style="59" customWidth="1"/>
    <col min="13828" max="13829" width="14.42578125" style="59" customWidth="1"/>
    <col min="13830" max="13835" width="12.7109375" style="59" customWidth="1"/>
    <col min="13836" max="13841" width="11.7109375" style="59" customWidth="1"/>
    <col min="13842" max="14081" width="9.140625" style="59"/>
    <col min="14082" max="14082" width="47.7109375" style="59" customWidth="1"/>
    <col min="14083" max="14083" width="15" style="59" customWidth="1"/>
    <col min="14084" max="14085" width="14.42578125" style="59" customWidth="1"/>
    <col min="14086" max="14091" width="12.7109375" style="59" customWidth="1"/>
    <col min="14092" max="14097" width="11.7109375" style="59" customWidth="1"/>
    <col min="14098" max="14337" width="9.140625" style="59"/>
    <col min="14338" max="14338" width="47.7109375" style="59" customWidth="1"/>
    <col min="14339" max="14339" width="15" style="59" customWidth="1"/>
    <col min="14340" max="14341" width="14.42578125" style="59" customWidth="1"/>
    <col min="14342" max="14347" width="12.7109375" style="59" customWidth="1"/>
    <col min="14348" max="14353" width="11.7109375" style="59" customWidth="1"/>
    <col min="14354" max="14593" width="9.140625" style="59"/>
    <col min="14594" max="14594" width="47.7109375" style="59" customWidth="1"/>
    <col min="14595" max="14595" width="15" style="59" customWidth="1"/>
    <col min="14596" max="14597" width="14.42578125" style="59" customWidth="1"/>
    <col min="14598" max="14603" width="12.7109375" style="59" customWidth="1"/>
    <col min="14604" max="14609" width="11.7109375" style="59" customWidth="1"/>
    <col min="14610" max="14849" width="9.140625" style="59"/>
    <col min="14850" max="14850" width="47.7109375" style="59" customWidth="1"/>
    <col min="14851" max="14851" width="15" style="59" customWidth="1"/>
    <col min="14852" max="14853" width="14.42578125" style="59" customWidth="1"/>
    <col min="14854" max="14859" width="12.7109375" style="59" customWidth="1"/>
    <col min="14860" max="14865" width="11.7109375" style="59" customWidth="1"/>
    <col min="14866" max="15105" width="9.140625" style="59"/>
    <col min="15106" max="15106" width="47.7109375" style="59" customWidth="1"/>
    <col min="15107" max="15107" width="15" style="59" customWidth="1"/>
    <col min="15108" max="15109" width="14.42578125" style="59" customWidth="1"/>
    <col min="15110" max="15115" width="12.7109375" style="59" customWidth="1"/>
    <col min="15116" max="15121" width="11.7109375" style="59" customWidth="1"/>
    <col min="15122" max="15361" width="9.140625" style="59"/>
    <col min="15362" max="15362" width="47.7109375" style="59" customWidth="1"/>
    <col min="15363" max="15363" width="15" style="59" customWidth="1"/>
    <col min="15364" max="15365" width="14.42578125" style="59" customWidth="1"/>
    <col min="15366" max="15371" width="12.7109375" style="59" customWidth="1"/>
    <col min="15372" max="15377" width="11.7109375" style="59" customWidth="1"/>
    <col min="15378" max="15617" width="9.140625" style="59"/>
    <col min="15618" max="15618" width="47.7109375" style="59" customWidth="1"/>
    <col min="15619" max="15619" width="15" style="59" customWidth="1"/>
    <col min="15620" max="15621" width="14.42578125" style="59" customWidth="1"/>
    <col min="15622" max="15627" width="12.7109375" style="59" customWidth="1"/>
    <col min="15628" max="15633" width="11.7109375" style="59" customWidth="1"/>
    <col min="15634" max="15873" width="9.140625" style="59"/>
    <col min="15874" max="15874" width="47.7109375" style="59" customWidth="1"/>
    <col min="15875" max="15875" width="15" style="59" customWidth="1"/>
    <col min="15876" max="15877" width="14.42578125" style="59" customWidth="1"/>
    <col min="15878" max="15883" width="12.7109375" style="59" customWidth="1"/>
    <col min="15884" max="15889" width="11.7109375" style="59" customWidth="1"/>
    <col min="15890" max="16129" width="9.140625" style="59"/>
    <col min="16130" max="16130" width="47.7109375" style="59" customWidth="1"/>
    <col min="16131" max="16131" width="15" style="59" customWidth="1"/>
    <col min="16132" max="16133" width="14.42578125" style="59" customWidth="1"/>
    <col min="16134" max="16139" width="12.7109375" style="59" customWidth="1"/>
    <col min="16140" max="16145" width="11.7109375" style="59" customWidth="1"/>
    <col min="16146" max="16384" width="9.140625" style="59"/>
  </cols>
  <sheetData>
    <row r="1" spans="1:5" s="57" customFormat="1" ht="120" customHeight="1" x14ac:dyDescent="0.25">
      <c r="A1" s="54"/>
      <c r="B1" s="55"/>
      <c r="C1" s="55"/>
      <c r="D1" s="56"/>
      <c r="E1" s="55"/>
    </row>
    <row r="2" spans="1:5" ht="15" customHeight="1" x14ac:dyDescent="0.25">
      <c r="A2" s="58"/>
    </row>
    <row r="3" spans="1:5" s="62" customFormat="1" ht="120" customHeight="1" x14ac:dyDescent="0.25">
      <c r="A3" s="73" t="s">
        <v>642</v>
      </c>
      <c r="B3" s="73"/>
      <c r="C3" s="73"/>
      <c r="D3" s="73"/>
      <c r="E3" s="61"/>
    </row>
    <row r="4" spans="1:5" ht="15" customHeight="1" x14ac:dyDescent="0.25">
      <c r="A4" s="63"/>
      <c r="C4" s="64"/>
      <c r="D4" s="64" t="s">
        <v>1</v>
      </c>
    </row>
    <row r="5" spans="1:5" x14ac:dyDescent="0.25">
      <c r="A5" s="74" t="s">
        <v>2</v>
      </c>
      <c r="B5" s="75" t="s">
        <v>632</v>
      </c>
      <c r="C5" s="77" t="s">
        <v>633</v>
      </c>
      <c r="D5" s="78"/>
    </row>
    <row r="6" spans="1:5" ht="72" customHeight="1" x14ac:dyDescent="0.25">
      <c r="A6" s="74"/>
      <c r="B6" s="76"/>
      <c r="C6" s="65" t="s">
        <v>634</v>
      </c>
      <c r="D6" s="65" t="s">
        <v>635</v>
      </c>
    </row>
    <row r="7" spans="1:5" ht="25.15" customHeight="1" x14ac:dyDescent="0.25">
      <c r="A7" s="66" t="s">
        <v>636</v>
      </c>
      <c r="B7" s="67">
        <f>SUM(C7:D7)</f>
        <v>5610.6</v>
      </c>
      <c r="C7" s="67">
        <v>5610.6</v>
      </c>
      <c r="D7" s="67"/>
    </row>
    <row r="8" spans="1:5" ht="25.15" customHeight="1" x14ac:dyDescent="0.25">
      <c r="A8" s="66" t="s">
        <v>637</v>
      </c>
      <c r="B8" s="67">
        <f>SUM(C8:D8)</f>
        <v>7956</v>
      </c>
      <c r="C8" s="67"/>
      <c r="D8" s="67">
        <v>7956</v>
      </c>
    </row>
    <row r="9" spans="1:5" ht="25.15" customHeight="1" x14ac:dyDescent="0.25">
      <c r="A9" s="66" t="s">
        <v>638</v>
      </c>
      <c r="B9" s="67">
        <f>SUM(C9:D9)</f>
        <v>2321.1</v>
      </c>
      <c r="C9" s="67"/>
      <c r="D9" s="67">
        <v>2321.1</v>
      </c>
    </row>
    <row r="10" spans="1:5" ht="25.15" customHeight="1" x14ac:dyDescent="0.25">
      <c r="A10" s="66" t="s">
        <v>639</v>
      </c>
      <c r="B10" s="67">
        <f>SUM(C10:D10)</f>
        <v>11173.5</v>
      </c>
      <c r="C10" s="67"/>
      <c r="D10" s="67">
        <f>7956+3217.5</f>
        <v>11173.5</v>
      </c>
    </row>
    <row r="11" spans="1:5" ht="30" customHeight="1" x14ac:dyDescent="0.25">
      <c r="A11" s="68" t="s">
        <v>91</v>
      </c>
      <c r="B11" s="69">
        <f>SUM(B7:B10)</f>
        <v>27061.200000000001</v>
      </c>
      <c r="C11" s="69">
        <f>SUM(C7:C10)</f>
        <v>5610.6</v>
      </c>
      <c r="D11" s="69">
        <f t="shared" ref="D11" si="0">SUM(D7:D10)</f>
        <v>21450.6</v>
      </c>
    </row>
    <row r="12" spans="1:5" ht="24.95" customHeight="1" x14ac:dyDescent="0.25"/>
    <row r="13" spans="1:5" ht="24.95" customHeight="1" x14ac:dyDescent="0.25"/>
    <row r="14" spans="1:5" ht="24.95" customHeight="1" x14ac:dyDescent="0.25"/>
    <row r="15" spans="1:5" ht="24.95" customHeight="1" x14ac:dyDescent="0.25"/>
    <row r="16" spans="1:5" ht="24.95" customHeight="1" x14ac:dyDescent="0.25"/>
    <row r="17" ht="24.95" customHeight="1" x14ac:dyDescent="0.25"/>
    <row r="18" ht="24.95" customHeight="1" x14ac:dyDescent="0.25"/>
    <row r="19" ht="24.95" customHeight="1" x14ac:dyDescent="0.25"/>
    <row r="20" ht="24.95" customHeight="1" x14ac:dyDescent="0.25"/>
    <row r="21" ht="24.95" customHeight="1" x14ac:dyDescent="0.25"/>
    <row r="22" ht="24.95" customHeight="1" x14ac:dyDescent="0.25"/>
    <row r="23" ht="24.95" customHeight="1" x14ac:dyDescent="0.25"/>
    <row r="24" ht="24.95" customHeight="1" x14ac:dyDescent="0.25"/>
    <row r="25" ht="24.95" customHeight="1" x14ac:dyDescent="0.25"/>
    <row r="26" ht="24.95" customHeight="1" x14ac:dyDescent="0.25"/>
    <row r="27" ht="24.95" customHeight="1" x14ac:dyDescent="0.25"/>
    <row r="28" ht="24.95" customHeight="1" x14ac:dyDescent="0.25"/>
    <row r="29" ht="24.95" customHeight="1" x14ac:dyDescent="0.25"/>
    <row r="30" ht="24.95" customHeight="1" x14ac:dyDescent="0.25"/>
    <row r="31" ht="24.95" customHeight="1" x14ac:dyDescent="0.25"/>
    <row r="32" ht="24.95" customHeight="1" x14ac:dyDescent="0.25"/>
    <row r="33" ht="24.95" customHeight="1" x14ac:dyDescent="0.25"/>
    <row r="34" ht="24.95" customHeight="1" x14ac:dyDescent="0.25"/>
    <row r="35" ht="24.95" customHeight="1" x14ac:dyDescent="0.25"/>
    <row r="36" ht="24.95" customHeight="1" x14ac:dyDescent="0.25"/>
    <row r="37" ht="24.95" customHeight="1" x14ac:dyDescent="0.25"/>
    <row r="38" ht="24.95" customHeight="1" x14ac:dyDescent="0.25"/>
    <row r="39" ht="24.95" customHeight="1" x14ac:dyDescent="0.25"/>
    <row r="40" ht="24.95" customHeight="1" x14ac:dyDescent="0.25"/>
    <row r="41" ht="24.95" customHeight="1" x14ac:dyDescent="0.25"/>
    <row r="42" ht="24.95" customHeight="1" x14ac:dyDescent="0.25"/>
    <row r="43" ht="24.95" customHeight="1" x14ac:dyDescent="0.25"/>
    <row r="44" ht="24.95" customHeight="1" x14ac:dyDescent="0.25"/>
    <row r="45" ht="24.95" customHeight="1" x14ac:dyDescent="0.25"/>
    <row r="46" ht="24.95" customHeight="1" x14ac:dyDescent="0.25"/>
    <row r="47" ht="24.95" customHeight="1" x14ac:dyDescent="0.25"/>
    <row r="48" ht="24.95" customHeight="1" x14ac:dyDescent="0.25"/>
    <row r="49" ht="24.95" customHeight="1" x14ac:dyDescent="0.25"/>
    <row r="50" ht="24.95" customHeight="1" x14ac:dyDescent="0.25"/>
    <row r="51" ht="24.95" customHeight="1" x14ac:dyDescent="0.25"/>
    <row r="52" ht="24.95" customHeight="1" x14ac:dyDescent="0.25"/>
    <row r="53" ht="24.95" customHeight="1" x14ac:dyDescent="0.25"/>
    <row r="54" ht="24.95" customHeight="1" x14ac:dyDescent="0.25"/>
    <row r="55" ht="24.95" customHeight="1" x14ac:dyDescent="0.25"/>
    <row r="56" ht="24.95" customHeight="1" x14ac:dyDescent="0.25"/>
    <row r="57" ht="24.95" customHeight="1" x14ac:dyDescent="0.25"/>
    <row r="58" ht="24.95" customHeight="1" x14ac:dyDescent="0.25"/>
    <row r="59" ht="24.95" customHeight="1" x14ac:dyDescent="0.25"/>
    <row r="60" ht="24.95" customHeight="1" x14ac:dyDescent="0.25"/>
    <row r="61" ht="24.95" customHeight="1" x14ac:dyDescent="0.25"/>
    <row r="62" ht="24.95" customHeight="1" x14ac:dyDescent="0.25"/>
    <row r="63" ht="24.95" customHeight="1" x14ac:dyDescent="0.25"/>
    <row r="64" ht="24.95" customHeight="1" x14ac:dyDescent="0.25"/>
    <row r="65" ht="24.95" customHeight="1" x14ac:dyDescent="0.25"/>
    <row r="66" ht="24.95" customHeight="1" x14ac:dyDescent="0.25"/>
  </sheetData>
  <mergeCells count="4">
    <mergeCell ref="A3:D3"/>
    <mergeCell ref="A5:A6"/>
    <mergeCell ref="B5:B6"/>
    <mergeCell ref="C5:D5"/>
  </mergeCells>
  <pageMargins left="0.78740157480314965" right="0.39370078740157483" top="0.39370078740157483" bottom="0.39370078740157483" header="0" footer="0.19685039370078741"/>
  <pageSetup paperSize="9" scale="90" orientation="portrait" r:id="rId1"/>
  <headerFooter alignWithMargins="0">
    <oddFooter>&amp;C&amp;"Times New Roman,обычный"&amp;7Страница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18</vt:i4>
      </vt:variant>
    </vt:vector>
  </HeadingPairs>
  <TitlesOfParts>
    <vt:vector size="31" baseType="lpstr">
      <vt:lpstr>2</vt:lpstr>
      <vt:lpstr>4</vt:lpstr>
      <vt:lpstr>6</vt:lpstr>
      <vt:lpstr>8</vt:lpstr>
      <vt:lpstr>14</vt:lpstr>
      <vt:lpstr>15</vt:lpstr>
      <vt:lpstr>16</vt:lpstr>
      <vt:lpstr>17</vt:lpstr>
      <vt:lpstr>18</vt:lpstr>
      <vt:lpstr>21</vt:lpstr>
      <vt:lpstr>22</vt:lpstr>
      <vt:lpstr>23</vt:lpstr>
      <vt:lpstr>24</vt:lpstr>
      <vt:lpstr>'6'!APPT</vt:lpstr>
      <vt:lpstr>'8'!APPT</vt:lpstr>
      <vt:lpstr>'6'!SIGN</vt:lpstr>
      <vt:lpstr>'8'!SIGN</vt:lpstr>
      <vt:lpstr>'2'!Заголовки_для_печати</vt:lpstr>
      <vt:lpstr>'6'!Заголовки_для_печати</vt:lpstr>
      <vt:lpstr>'8'!Заголовки_для_печати</vt:lpstr>
      <vt:lpstr>'14'!Область_печати</vt:lpstr>
      <vt:lpstr>'15'!Область_печати</vt:lpstr>
      <vt:lpstr>'17'!Область_печати</vt:lpstr>
      <vt:lpstr>'18'!Область_печати</vt:lpstr>
      <vt:lpstr>'2'!Область_печати</vt:lpstr>
      <vt:lpstr>'21'!Область_печати</vt:lpstr>
      <vt:lpstr>'22'!Область_печати</vt:lpstr>
      <vt:lpstr>'24'!Область_печати</vt:lpstr>
      <vt:lpstr>'4'!Область_печати</vt:lpstr>
      <vt:lpstr>'6'!Область_печати</vt:lpstr>
      <vt:lpstr>'8'!Область_печати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Иванова</dc:creator>
  <cp:lastModifiedBy>Иванова</cp:lastModifiedBy>
  <cp:lastPrinted>2025-06-26T08:42:40Z</cp:lastPrinted>
  <dcterms:created xsi:type="dcterms:W3CDTF">2025-06-23T08:06:34Z</dcterms:created>
  <dcterms:modified xsi:type="dcterms:W3CDTF">2025-06-26T08:43:41Z</dcterms:modified>
</cp:coreProperties>
</file>